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ADDE559-DBF2-4D82-8FB9-979F170608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-11 лет" sheetId="1" r:id="rId1"/>
    <sheet name="с 12 и старше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  <c r="I58" i="2" l="1"/>
  <c r="G58" i="2"/>
  <c r="E58" i="2"/>
  <c r="C58" i="2"/>
  <c r="E57" i="2"/>
  <c r="I56" i="2"/>
  <c r="G56" i="2"/>
  <c r="C56" i="2"/>
  <c r="A56" i="2"/>
  <c r="I55" i="2"/>
  <c r="G55" i="2"/>
  <c r="E55" i="2"/>
  <c r="C55" i="2"/>
  <c r="A55" i="2"/>
  <c r="G52" i="2"/>
  <c r="G51" i="2"/>
  <c r="G50" i="2"/>
  <c r="C50" i="2"/>
  <c r="I49" i="2"/>
  <c r="C49" i="2"/>
  <c r="A49" i="2"/>
  <c r="I48" i="2"/>
  <c r="G48" i="2"/>
  <c r="C48" i="2"/>
  <c r="A48" i="2"/>
  <c r="I47" i="2"/>
  <c r="G47" i="2"/>
  <c r="I46" i="2"/>
  <c r="G45" i="2"/>
  <c r="E45" i="2"/>
  <c r="C45" i="2"/>
  <c r="A45" i="2"/>
  <c r="I44" i="2"/>
  <c r="G44" i="2"/>
  <c r="E44" i="2"/>
  <c r="C44" i="2"/>
  <c r="A44" i="2"/>
  <c r="I43" i="2"/>
  <c r="G43" i="2"/>
  <c r="E43" i="2"/>
  <c r="C43" i="2"/>
  <c r="A43" i="2"/>
  <c r="I42" i="2"/>
  <c r="G42" i="2"/>
  <c r="E42" i="2"/>
  <c r="C42" i="2"/>
  <c r="A42" i="2"/>
  <c r="E41" i="2"/>
  <c r="I40" i="2"/>
  <c r="G40" i="2"/>
  <c r="E40" i="2"/>
  <c r="C40" i="2"/>
  <c r="A40" i="2"/>
  <c r="I38" i="2"/>
  <c r="E38" i="2"/>
  <c r="A38" i="2"/>
  <c r="I37" i="2"/>
  <c r="G37" i="2"/>
  <c r="E37" i="2"/>
  <c r="C37" i="2"/>
  <c r="A37" i="2"/>
  <c r="T36" i="2"/>
  <c r="I36" i="2"/>
  <c r="G36" i="2"/>
  <c r="E36" i="2"/>
  <c r="C36" i="2"/>
  <c r="A36" i="2"/>
  <c r="T35" i="2"/>
  <c r="I35" i="2"/>
  <c r="G35" i="2"/>
  <c r="E35" i="2"/>
  <c r="C35" i="2"/>
  <c r="A35" i="2"/>
  <c r="T34" i="2"/>
  <c r="I34" i="2"/>
  <c r="G34" i="2"/>
  <c r="E34" i="2"/>
  <c r="C34" i="2"/>
  <c r="A34" i="2"/>
  <c r="O29" i="2"/>
  <c r="M29" i="2"/>
  <c r="K29" i="2"/>
  <c r="I29" i="2"/>
  <c r="H29" i="2"/>
  <c r="G29" i="2"/>
  <c r="F29" i="2"/>
  <c r="E29" i="2"/>
  <c r="D29" i="2"/>
  <c r="C29" i="2"/>
  <c r="B29" i="2"/>
  <c r="A29" i="2"/>
  <c r="Q28" i="2"/>
  <c r="M28" i="2"/>
  <c r="K28" i="2"/>
  <c r="I28" i="2"/>
  <c r="G28" i="2"/>
  <c r="E28" i="2"/>
  <c r="C28" i="2"/>
  <c r="S27" i="2"/>
  <c r="Q27" i="2"/>
  <c r="O27" i="2"/>
  <c r="B27" i="2"/>
  <c r="A27" i="2"/>
  <c r="S26" i="2"/>
  <c r="Q26" i="2"/>
  <c r="O26" i="2"/>
  <c r="M26" i="2"/>
  <c r="K26" i="2"/>
  <c r="I26" i="2"/>
  <c r="H26" i="2"/>
  <c r="G26" i="2"/>
  <c r="F26" i="2"/>
  <c r="E26" i="2"/>
  <c r="D26" i="2"/>
  <c r="C26" i="2"/>
  <c r="B26" i="2"/>
  <c r="A26" i="2"/>
  <c r="S24" i="2"/>
  <c r="Q24" i="2"/>
  <c r="O24" i="2"/>
  <c r="K24" i="2"/>
  <c r="I24" i="2"/>
  <c r="H24" i="2"/>
  <c r="G24" i="2"/>
  <c r="F24" i="2"/>
  <c r="E24" i="2"/>
  <c r="D24" i="2"/>
  <c r="C24" i="2"/>
  <c r="B24" i="2"/>
  <c r="A24" i="2"/>
  <c r="S23" i="2"/>
  <c r="Q23" i="2"/>
  <c r="O23" i="2"/>
  <c r="M23" i="2"/>
  <c r="K23" i="2"/>
  <c r="I23" i="2"/>
  <c r="H23" i="2"/>
  <c r="G23" i="2"/>
  <c r="F23" i="2"/>
  <c r="E23" i="2"/>
  <c r="D23" i="2"/>
  <c r="C23" i="2"/>
  <c r="B23" i="2"/>
  <c r="A23" i="2"/>
  <c r="Q22" i="2"/>
  <c r="H22" i="2"/>
  <c r="G22" i="2"/>
  <c r="F22" i="2"/>
  <c r="E22" i="2"/>
  <c r="S20" i="2"/>
  <c r="Q20" i="2"/>
  <c r="O20" i="2"/>
  <c r="M20" i="2"/>
  <c r="K20" i="2"/>
  <c r="I20" i="2"/>
  <c r="H20" i="2"/>
  <c r="G20" i="2"/>
  <c r="F20" i="2"/>
  <c r="E20" i="2"/>
  <c r="D20" i="2"/>
  <c r="C20" i="2"/>
  <c r="B20" i="2"/>
  <c r="A20" i="2"/>
  <c r="Q19" i="2"/>
  <c r="O19" i="2"/>
  <c r="I19" i="2"/>
  <c r="H19" i="2"/>
  <c r="G19" i="2"/>
  <c r="D19" i="2"/>
  <c r="C19" i="2"/>
  <c r="B19" i="2"/>
  <c r="A19" i="2"/>
  <c r="B18" i="2"/>
  <c r="A18" i="2"/>
  <c r="Q17" i="2"/>
  <c r="G17" i="2"/>
  <c r="S16" i="2"/>
  <c r="Q16" i="2"/>
  <c r="O16" i="2"/>
  <c r="M16" i="2"/>
  <c r="K16" i="2"/>
  <c r="I16" i="2"/>
  <c r="H16" i="2"/>
  <c r="G16" i="2"/>
  <c r="F16" i="2"/>
  <c r="E16" i="2"/>
  <c r="D16" i="2"/>
  <c r="C16" i="2"/>
  <c r="B16" i="2"/>
  <c r="A16" i="2"/>
  <c r="S15" i="2"/>
  <c r="Q15" i="2"/>
  <c r="O15" i="2"/>
  <c r="M15" i="2"/>
  <c r="K15" i="2"/>
  <c r="I15" i="2"/>
  <c r="H15" i="2"/>
  <c r="G15" i="2"/>
  <c r="F15" i="2"/>
  <c r="E15" i="2"/>
  <c r="D15" i="2"/>
  <c r="C15" i="2"/>
  <c r="B15" i="2"/>
  <c r="A15" i="2"/>
  <c r="S14" i="2"/>
  <c r="Q14" i="2"/>
  <c r="M14" i="2"/>
  <c r="K14" i="2"/>
  <c r="I14" i="2"/>
  <c r="F14" i="2"/>
  <c r="E14" i="2"/>
  <c r="D14" i="2"/>
  <c r="C14" i="2"/>
  <c r="B14" i="2"/>
  <c r="A14" i="2"/>
  <c r="S12" i="2"/>
  <c r="Q12" i="2"/>
  <c r="O12" i="2"/>
  <c r="M12" i="2"/>
  <c r="K12" i="2"/>
  <c r="I12" i="2"/>
  <c r="H12" i="2"/>
  <c r="G12" i="2"/>
  <c r="F12" i="2"/>
  <c r="E12" i="2"/>
  <c r="D12" i="2"/>
  <c r="C12" i="2"/>
  <c r="B12" i="2"/>
  <c r="A12" i="2"/>
  <c r="S10" i="2"/>
  <c r="Q10" i="2"/>
  <c r="O10" i="2"/>
  <c r="M10" i="2"/>
  <c r="K10" i="2"/>
  <c r="I10" i="2"/>
  <c r="H10" i="2"/>
  <c r="G10" i="2"/>
  <c r="F10" i="2"/>
  <c r="E10" i="2"/>
  <c r="D10" i="2"/>
  <c r="C10" i="2"/>
  <c r="S9" i="2"/>
  <c r="M9" i="2"/>
  <c r="K9" i="2"/>
  <c r="H9" i="2"/>
  <c r="G9" i="2"/>
  <c r="D9" i="2"/>
  <c r="C9" i="2"/>
  <c r="B9" i="2"/>
  <c r="A9" i="2"/>
  <c r="S7" i="2"/>
  <c r="Q7" i="2"/>
  <c r="O7" i="2"/>
  <c r="M7" i="2"/>
  <c r="K7" i="2"/>
  <c r="I7" i="2"/>
  <c r="H7" i="2"/>
  <c r="G7" i="2"/>
  <c r="F7" i="2"/>
  <c r="E7" i="2"/>
  <c r="D7" i="2"/>
  <c r="C7" i="2"/>
  <c r="B7" i="2"/>
  <c r="A7" i="2"/>
  <c r="S6" i="2"/>
  <c r="Q6" i="2"/>
  <c r="O6" i="2"/>
  <c r="M6" i="2"/>
  <c r="K6" i="2"/>
  <c r="I6" i="2"/>
  <c r="H6" i="2"/>
  <c r="G6" i="2"/>
  <c r="F6" i="2"/>
  <c r="E6" i="2"/>
  <c r="D6" i="2"/>
  <c r="C6" i="2"/>
  <c r="B6" i="2"/>
  <c r="A6" i="2"/>
  <c r="B5" i="2"/>
  <c r="A5" i="2"/>
  <c r="S4" i="2"/>
  <c r="Q4" i="2"/>
  <c r="O4" i="2"/>
  <c r="M4" i="2"/>
  <c r="K4" i="2"/>
  <c r="I4" i="2"/>
  <c r="H4" i="2"/>
  <c r="G4" i="2"/>
  <c r="F4" i="2"/>
  <c r="E4" i="2"/>
  <c r="D4" i="2"/>
  <c r="C4" i="2"/>
  <c r="B4" i="2"/>
  <c r="A4" i="2"/>
  <c r="I62" i="1" l="1"/>
  <c r="G62" i="1"/>
  <c r="E62" i="1"/>
  <c r="C62" i="1"/>
  <c r="E61" i="1"/>
  <c r="I58" i="1"/>
  <c r="G58" i="1"/>
  <c r="C58" i="1"/>
  <c r="A58" i="1"/>
  <c r="I57" i="1"/>
  <c r="G57" i="1"/>
  <c r="E57" i="1"/>
  <c r="C57" i="1"/>
  <c r="A57" i="1"/>
  <c r="G54" i="1"/>
  <c r="G53" i="1"/>
  <c r="G52" i="1"/>
  <c r="C52" i="1"/>
  <c r="I51" i="1"/>
  <c r="C51" i="1"/>
  <c r="A51" i="1"/>
  <c r="I50" i="1"/>
  <c r="G50" i="1"/>
  <c r="C50" i="1"/>
  <c r="A50" i="1"/>
  <c r="I49" i="1"/>
  <c r="G49" i="1"/>
  <c r="I48" i="1"/>
  <c r="G47" i="1"/>
  <c r="E47" i="1"/>
  <c r="C47" i="1"/>
  <c r="A47" i="1"/>
  <c r="I46" i="1"/>
  <c r="G46" i="1"/>
  <c r="E46" i="1"/>
  <c r="C46" i="1"/>
  <c r="A46" i="1"/>
  <c r="I45" i="1"/>
  <c r="G45" i="1"/>
  <c r="E45" i="1"/>
  <c r="C45" i="1"/>
  <c r="A45" i="1"/>
  <c r="I44" i="1"/>
  <c r="G44" i="1"/>
  <c r="E44" i="1"/>
  <c r="C44" i="1"/>
  <c r="A44" i="1"/>
  <c r="E43" i="1"/>
  <c r="I42" i="1"/>
  <c r="G42" i="1"/>
  <c r="E42" i="1"/>
  <c r="C42" i="1"/>
  <c r="A42" i="1"/>
  <c r="I40" i="1"/>
  <c r="E40" i="1"/>
  <c r="A40" i="1"/>
  <c r="I39" i="1"/>
  <c r="G39" i="1"/>
  <c r="E39" i="1"/>
  <c r="C39" i="1"/>
  <c r="A39" i="1"/>
  <c r="T38" i="1"/>
  <c r="I38" i="1"/>
  <c r="G38" i="1"/>
  <c r="E38" i="1"/>
  <c r="C38" i="1"/>
  <c r="A38" i="1"/>
  <c r="T37" i="1"/>
  <c r="I37" i="1"/>
  <c r="G37" i="1"/>
  <c r="E37" i="1"/>
  <c r="C37" i="1"/>
  <c r="A37" i="1"/>
  <c r="T36" i="1"/>
  <c r="I36" i="1"/>
  <c r="G36" i="1"/>
  <c r="E36" i="1"/>
  <c r="C36" i="1"/>
  <c r="A36" i="1"/>
  <c r="O31" i="1"/>
  <c r="M31" i="1"/>
  <c r="K31" i="1"/>
  <c r="I31" i="1"/>
  <c r="H31" i="1"/>
  <c r="G31" i="1"/>
  <c r="F31" i="1"/>
  <c r="E31" i="1"/>
  <c r="D31" i="1"/>
  <c r="C31" i="1"/>
  <c r="B31" i="1"/>
  <c r="A31" i="1"/>
  <c r="M30" i="1"/>
  <c r="C30" i="1"/>
  <c r="Q28" i="1"/>
  <c r="M28" i="1"/>
  <c r="K28" i="1"/>
  <c r="I28" i="1"/>
  <c r="G28" i="1"/>
  <c r="E28" i="1"/>
  <c r="C28" i="1"/>
  <c r="S27" i="1"/>
  <c r="Q27" i="1"/>
  <c r="O27" i="1"/>
  <c r="B27" i="1"/>
  <c r="A27" i="1"/>
  <c r="S26" i="1"/>
  <c r="Q26" i="1"/>
  <c r="O26" i="1"/>
  <c r="M26" i="1"/>
  <c r="K26" i="1"/>
  <c r="I26" i="1"/>
  <c r="H26" i="1"/>
  <c r="G26" i="1"/>
  <c r="F26" i="1"/>
  <c r="E26" i="1"/>
  <c r="C26" i="1"/>
  <c r="B26" i="1"/>
  <c r="A26" i="1"/>
  <c r="S24" i="1"/>
  <c r="Q24" i="1"/>
  <c r="O24" i="1"/>
  <c r="K24" i="1"/>
  <c r="I24" i="1"/>
  <c r="H24" i="1"/>
  <c r="G24" i="1"/>
  <c r="F24" i="1"/>
  <c r="E24" i="1"/>
  <c r="D24" i="1"/>
  <c r="C24" i="1"/>
  <c r="B24" i="1"/>
  <c r="A24" i="1"/>
  <c r="S23" i="1"/>
  <c r="Q23" i="1"/>
  <c r="O23" i="1"/>
  <c r="M23" i="1"/>
  <c r="K23" i="1"/>
  <c r="I23" i="1"/>
  <c r="H23" i="1"/>
  <c r="G23" i="1"/>
  <c r="F23" i="1"/>
  <c r="E23" i="1"/>
  <c r="D23" i="1"/>
  <c r="C23" i="1"/>
  <c r="B23" i="1"/>
  <c r="A23" i="1"/>
  <c r="Q22" i="1"/>
  <c r="H22" i="1"/>
  <c r="G22" i="1"/>
  <c r="F22" i="1"/>
  <c r="E22" i="1"/>
  <c r="S20" i="1"/>
  <c r="Q20" i="1"/>
  <c r="O20" i="1"/>
  <c r="M20" i="1"/>
  <c r="K20" i="1"/>
  <c r="I20" i="1"/>
  <c r="H20" i="1"/>
  <c r="G20" i="1"/>
  <c r="F20" i="1"/>
  <c r="E20" i="1"/>
  <c r="D20" i="1"/>
  <c r="C20" i="1"/>
  <c r="B20" i="1"/>
  <c r="A20" i="1"/>
  <c r="Q19" i="1"/>
  <c r="O19" i="1"/>
  <c r="I19" i="1"/>
  <c r="H19" i="1"/>
  <c r="G19" i="1"/>
  <c r="D19" i="1"/>
  <c r="C19" i="1"/>
  <c r="B19" i="1"/>
  <c r="A19" i="1"/>
  <c r="B18" i="1"/>
  <c r="A18" i="1"/>
  <c r="Q17" i="1"/>
  <c r="G17" i="1"/>
  <c r="S16" i="1"/>
  <c r="Q16" i="1"/>
  <c r="O16" i="1"/>
  <c r="M16" i="1"/>
  <c r="K16" i="1"/>
  <c r="I16" i="1"/>
  <c r="H16" i="1"/>
  <c r="G16" i="1"/>
  <c r="F16" i="1"/>
  <c r="E16" i="1"/>
  <c r="D16" i="1"/>
  <c r="C16" i="1"/>
  <c r="B16" i="1"/>
  <c r="A16" i="1"/>
  <c r="S15" i="1"/>
  <c r="Q15" i="1"/>
  <c r="O15" i="1"/>
  <c r="M15" i="1"/>
  <c r="K15" i="1"/>
  <c r="I15" i="1"/>
  <c r="H15" i="1"/>
  <c r="G15" i="1"/>
  <c r="F15" i="1"/>
  <c r="E15" i="1"/>
  <c r="D15" i="1"/>
  <c r="C15" i="1"/>
  <c r="B15" i="1"/>
  <c r="A15" i="1"/>
  <c r="S14" i="1"/>
  <c r="Q14" i="1"/>
  <c r="M14" i="1"/>
  <c r="K14" i="1"/>
  <c r="I14" i="1"/>
  <c r="F14" i="1"/>
  <c r="E14" i="1"/>
  <c r="D14" i="1"/>
  <c r="C14" i="1"/>
  <c r="B14" i="1"/>
  <c r="A14" i="1"/>
  <c r="S12" i="1"/>
  <c r="Q12" i="1"/>
  <c r="O12" i="1"/>
  <c r="M12" i="1"/>
  <c r="K12" i="1"/>
  <c r="I12" i="1"/>
  <c r="H12" i="1"/>
  <c r="G12" i="1"/>
  <c r="F12" i="1"/>
  <c r="E12" i="1"/>
  <c r="D12" i="1"/>
  <c r="C12" i="1"/>
  <c r="B12" i="1"/>
  <c r="A12" i="1"/>
  <c r="S10" i="1"/>
  <c r="Q10" i="1"/>
  <c r="O10" i="1"/>
  <c r="M10" i="1"/>
  <c r="K10" i="1"/>
  <c r="I10" i="1"/>
  <c r="H10" i="1"/>
  <c r="G10" i="1"/>
  <c r="F10" i="1"/>
  <c r="E10" i="1"/>
  <c r="D10" i="1"/>
  <c r="C10" i="1"/>
  <c r="S9" i="1"/>
  <c r="M9" i="1"/>
  <c r="K9" i="1"/>
  <c r="H9" i="1"/>
  <c r="G9" i="1"/>
  <c r="D9" i="1"/>
  <c r="C9" i="1"/>
  <c r="B9" i="1"/>
  <c r="A9" i="1"/>
  <c r="S7" i="1"/>
  <c r="Q7" i="1"/>
  <c r="O7" i="1"/>
  <c r="M7" i="1"/>
  <c r="K7" i="1"/>
  <c r="I7" i="1"/>
  <c r="H7" i="1"/>
  <c r="G7" i="1"/>
  <c r="F7" i="1"/>
  <c r="E7" i="1"/>
  <c r="D7" i="1"/>
  <c r="C7" i="1"/>
  <c r="B7" i="1"/>
  <c r="A7" i="1"/>
  <c r="S6" i="1"/>
  <c r="Q6" i="1"/>
  <c r="O6" i="1"/>
  <c r="M6" i="1"/>
  <c r="K6" i="1"/>
  <c r="I6" i="1"/>
  <c r="H6" i="1"/>
  <c r="G6" i="1"/>
  <c r="F6" i="1"/>
  <c r="E6" i="1"/>
  <c r="D6" i="1"/>
  <c r="C6" i="1"/>
  <c r="B6" i="1"/>
  <c r="A6" i="1"/>
  <c r="B5" i="1"/>
  <c r="A5" i="1"/>
  <c r="S4" i="1"/>
  <c r="Q4" i="1"/>
  <c r="O4" i="1"/>
  <c r="M4" i="1"/>
  <c r="K4" i="1"/>
  <c r="I4" i="1"/>
  <c r="H4" i="1"/>
  <c r="G4" i="1"/>
  <c r="F4" i="1"/>
  <c r="D4" i="1"/>
  <c r="C4" i="1"/>
  <c r="B4" i="1"/>
  <c r="A4" i="1"/>
</calcChain>
</file>

<file path=xl/sharedStrings.xml><?xml version="1.0" encoding="utf-8"?>
<sst xmlns="http://schemas.openxmlformats.org/spreadsheetml/2006/main" count="330" uniqueCount="54">
  <si>
    <t>1 день</t>
  </si>
  <si>
    <t>выход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</si>
  <si>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</si>
  <si>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</si>
  <si>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</si>
  <si>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</si>
  <si>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</si>
  <si>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</si>
  <si>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</si>
  <si>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</si>
  <si>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 xml:space="preserve">10 день </t>
  </si>
  <si>
    <t>Завтрак</t>
  </si>
  <si>
    <t>25/5/15</t>
  </si>
  <si>
    <t>20/8</t>
  </si>
  <si>
    <t>25/20</t>
  </si>
  <si>
    <t>20/5/10</t>
  </si>
  <si>
    <t>25/15</t>
  </si>
  <si>
    <t>220/5</t>
  </si>
  <si>
    <t>200/3</t>
  </si>
  <si>
    <t>220/4</t>
  </si>
  <si>
    <t>200</t>
  </si>
  <si>
    <t xml:space="preserve">Или </t>
  </si>
  <si>
    <t>100</t>
  </si>
  <si>
    <t>40</t>
  </si>
  <si>
    <t>Обед</t>
  </si>
  <si>
    <t>Или</t>
  </si>
  <si>
    <t>или</t>
  </si>
  <si>
    <t>220</t>
  </si>
  <si>
    <t>220/10</t>
  </si>
  <si>
    <t>Сложный гарнир(карт пюре+капуста тушеная)</t>
  </si>
  <si>
    <t>180</t>
  </si>
  <si>
    <t>Полдник</t>
  </si>
  <si>
    <t>150/20</t>
  </si>
  <si>
    <t>200/2</t>
  </si>
  <si>
    <t>11 день</t>
  </si>
  <si>
    <t>12 день</t>
  </si>
  <si>
    <t>13 день</t>
  </si>
  <si>
    <t>14 день</t>
  </si>
  <si>
    <t>15 день</t>
  </si>
  <si>
    <t xml:space="preserve">20 день </t>
  </si>
  <si>
    <t>25/10</t>
  </si>
  <si>
    <t>230/5</t>
  </si>
  <si>
    <t>30</t>
  </si>
  <si>
    <t>90/30</t>
  </si>
  <si>
    <t>Сырники творожные</t>
  </si>
  <si>
    <t>250/5</t>
  </si>
  <si>
    <t>250/3</t>
  </si>
  <si>
    <t>250/4</t>
  </si>
  <si>
    <t>250</t>
  </si>
  <si>
    <t>250/10</t>
  </si>
  <si>
    <t>200/20</t>
  </si>
  <si>
    <t>60</t>
  </si>
  <si>
    <t xml:space="preserve">         Сетка к меню для летней оздоровительной компании.  Возрастная категория с 7-11 лет . </t>
  </si>
  <si>
    <t xml:space="preserve">  Сетка к меню для летней одоровительной компании. Возрастная категория с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</si>
</sst>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NumberFormat="1" applyFont="1"/>
    <xf numFmtId="0" fontId="7" fillId="0" borderId="4" xfId="0" applyFont="1" applyBorder="1" applyAlignment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0;&#1076;&#1077;&#1083;%20&#1087;&#1080;&#1090;&#1072;&#1085;&#1080;&#1103;\&#1052;&#1077;&#1085;&#1102;%20&#1076;&#1083;&#1103;%20&#1096;&#1082;&#1086;&#1083;\&#1074;&#1089;&#1077;%20&#1076;&#1083;&#1103;%20&#1083;&#1072;&#1075;&#1077;&#1088;&#1103;.2023%20&#1075;&#1086;&#1076;\&#1057;%207&#1084;&#1080;%20%20&#1076;&#1086;%2011%20&#1083;&#1077;&#1090;\&#1052;&#1077;&#1085;&#1102;%20&#1085;&#1072;%20&#1083;&#1077;&#1090;&#1085;&#1080;&#1081;%20&#1083;&#1072;&#1075;&#1077;&#1088;&#1100;%202023%20&#1075;&#1086;&#1076;%20&#1089;%207%20&#1083;&#1077;&#1090;%20&#1076;&#1086;%2011%20&#1083;&#1077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0;&#1076;&#1077;&#1083;%20&#1087;&#1080;&#1090;&#1072;&#1085;&#1080;&#1103;\&#1052;&#1077;&#1085;&#1102;%20&#1076;&#1083;&#1103;%20&#1096;&#1082;&#1086;&#1083;\&#1074;&#1089;&#1077;%20&#1076;&#1083;&#1103;%20&#1083;&#1072;&#1075;&#1077;&#1088;&#1103;.2023%20&#1075;&#1086;&#1076;\&#1057;%2012%20&#1083;&#1077;&#1090;%20&#1080;%20&#1089;&#1090;&#1072;&#1088;&#1096;&#1077;\&#1052;&#1077;&#1085;&#1102;%20&#1085;&#1072;%20&#1083;&#1077;&#1090;&#1085;&#1080;&#1081;%20&#1083;&#1072;&#1075;&#1077;&#1088;&#1100;%202023%20&#1075;&#1086;&#1076;%20&#1089;%2012%20&#1083;&#1077;&#1090;%20&#1080;%20&#1089;&#1090;&#1072;&#1088;&#109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накопительная"/>
      <sheetName val="Сетка-меню"/>
      <sheetName val="Выхода"/>
      <sheetName val="сетка"/>
    </sheetNames>
    <sheetDataSet>
      <sheetData sheetId="0" refreshError="1">
        <row r="9">
          <cell r="A9" t="str">
            <v>Горячий бутерброд с сыром (  7-2011)</v>
          </cell>
          <cell r="D9" t="str">
            <v>20/10</v>
          </cell>
        </row>
        <row r="12">
          <cell r="A12" t="str">
            <v>Яйцо отварное</v>
          </cell>
          <cell r="D12">
            <v>40</v>
          </cell>
        </row>
        <row r="14">
          <cell r="A14" t="str">
            <v>Каша молочная пшеничная (  167-2004)</v>
          </cell>
          <cell r="D14" t="str">
            <v>200/5</v>
          </cell>
        </row>
        <row r="21">
          <cell r="A21" t="str">
            <v>Чай с молоком и сахаром  ( 685-2004)</v>
          </cell>
          <cell r="D21">
            <v>200</v>
          </cell>
        </row>
        <row r="26">
          <cell r="A26" t="str">
            <v>Хлеб ржаной или хлеб ржаной с содержанием витаминов и минералов</v>
          </cell>
          <cell r="D26" t="str">
            <v>30</v>
          </cell>
        </row>
        <row r="28">
          <cell r="A28" t="str">
            <v>Салат из белокочанной капусты с морковью (  79-2013)</v>
          </cell>
          <cell r="D28">
            <v>60</v>
          </cell>
        </row>
        <row r="39">
          <cell r="A39" t="str">
            <v>Салат из свежих помидоров ( 22-2013)</v>
          </cell>
          <cell r="D39">
            <v>60</v>
          </cell>
        </row>
        <row r="45">
          <cell r="A45" t="str">
            <v>Суп  картофельный с крупой ( 204-2006)</v>
          </cell>
          <cell r="D45">
            <v>220</v>
          </cell>
        </row>
        <row r="62">
          <cell r="A62" t="str">
            <v>Бефстроганов из говядины ( 245-2011)</v>
          </cell>
          <cell r="D62">
            <v>90</v>
          </cell>
        </row>
        <row r="74">
          <cell r="A74" t="str">
            <v>Печень по строгановски</v>
          </cell>
          <cell r="D74">
            <v>90</v>
          </cell>
        </row>
        <row r="87">
          <cell r="A87" t="str">
            <v>Макароны отварные (  309 -2011)</v>
          </cell>
          <cell r="D87">
            <v>150</v>
          </cell>
        </row>
        <row r="92">
          <cell r="A92" t="str">
            <v>Компот из ягодно-яблочной смеси  ( 344 - 2011)</v>
          </cell>
          <cell r="D92">
            <v>180</v>
          </cell>
        </row>
        <row r="96">
          <cell r="A96" t="str">
            <v>Хлеб ржаной или хлеб ржаной с содержанием витаминов и минералов</v>
          </cell>
          <cell r="D96" t="str">
            <v>25</v>
          </cell>
        </row>
        <row r="97">
          <cell r="A97" t="str">
            <v>Хлеб пшеничный или хлеб пшеничный с содержанием витаминов и минералов</v>
          </cell>
          <cell r="D97" t="str">
            <v>40</v>
          </cell>
        </row>
        <row r="99">
          <cell r="A99" t="str">
            <v>Манник "Ванилька"   ( 274-2006 )</v>
          </cell>
          <cell r="D99">
            <v>100</v>
          </cell>
        </row>
        <row r="109">
          <cell r="A109" t="str">
            <v>Молоко  кипяченое (342-2011)</v>
          </cell>
          <cell r="D109" t="str">
            <v>200</v>
          </cell>
        </row>
        <row r="111">
          <cell r="A111" t="str">
            <v>Чай с лимоном (377-2011)</v>
          </cell>
          <cell r="D111" t="str">
            <v>200/2</v>
          </cell>
        </row>
        <row r="122">
          <cell r="A122" t="str">
            <v>Бутерброд с маслом и сыром ( 3-2011)</v>
          </cell>
          <cell r="D122" t="str">
            <v>20/5/10</v>
          </cell>
        </row>
        <row r="126">
          <cell r="A126" t="str">
            <v>Каша молочная пшенная (  781-2011)</v>
          </cell>
          <cell r="D126" t="str">
            <v>200/3</v>
          </cell>
        </row>
        <row r="133">
          <cell r="A133" t="str">
            <v>Кофейный напиток (  692-2004)</v>
          </cell>
          <cell r="D133">
            <v>200</v>
          </cell>
        </row>
        <row r="139">
          <cell r="A139" t="str">
            <v>Фрукт (посчитана средняя пищевая ценность - яблоко, апельсин, груша, мандарин, банан)</v>
          </cell>
          <cell r="D139" t="str">
            <v>100</v>
          </cell>
        </row>
        <row r="140">
          <cell r="A140" t="str">
            <v>Хлеб ржаной или хлеб ржаной с содержанием витаминов и минералов</v>
          </cell>
          <cell r="D140" t="str">
            <v>25</v>
          </cell>
        </row>
        <row r="142">
          <cell r="A142" t="str">
            <v>Нарезка из отварной свеклы (44-1996)</v>
          </cell>
          <cell r="D142">
            <v>60</v>
          </cell>
        </row>
        <row r="148">
          <cell r="A148" t="str">
            <v>Горошек консервированный ( 244-2011)</v>
          </cell>
          <cell r="D148">
            <v>60</v>
          </cell>
        </row>
        <row r="149">
          <cell r="A149" t="str">
            <v xml:space="preserve">Рассольник Ленинградский со  сметаной  (  129-1996)                                                                         </v>
          </cell>
          <cell r="D149" t="str">
            <v>220</v>
          </cell>
        </row>
        <row r="167">
          <cell r="A167" t="str">
            <v>Рыба запеченая под овощами</v>
          </cell>
          <cell r="D167">
            <v>90</v>
          </cell>
        </row>
        <row r="177">
          <cell r="A177" t="str">
            <v>Пюре картофельное ( 312-2011)</v>
          </cell>
          <cell r="D177">
            <v>150</v>
          </cell>
        </row>
        <row r="184">
          <cell r="A184" t="str">
            <v xml:space="preserve">Компот из яблок + Витамин С   (  342-2011)                                                                                                </v>
          </cell>
          <cell r="D184">
            <v>200</v>
          </cell>
        </row>
        <row r="189">
          <cell r="A189" t="str">
            <v>Хлеб ржаной или хлеб ржаной с содержанием витаминов и минералов</v>
          </cell>
          <cell r="D189" t="str">
            <v>25</v>
          </cell>
        </row>
        <row r="190">
          <cell r="A190" t="str">
            <v>Хлеб пшеничный или хлеб пшеничный с содержанием витаминов и минералов</v>
          </cell>
          <cell r="D190" t="str">
            <v>40</v>
          </cell>
        </row>
        <row r="192">
          <cell r="A192" t="str">
            <v>Запеканка творожная (219-2011)</v>
          </cell>
        </row>
        <row r="203">
          <cell r="A203" t="str">
            <v>Сырники творожные пром.производства со сгущеным молоком</v>
          </cell>
        </row>
        <row r="205">
          <cell r="A205" t="str">
            <v>Ватрушка с творогом пром.производства</v>
          </cell>
        </row>
        <row r="206">
          <cell r="A206" t="str">
            <v>Чай с сахаром ( 378-2011)</v>
          </cell>
          <cell r="D206">
            <v>200</v>
          </cell>
        </row>
        <row r="216">
          <cell r="A216" t="str">
            <v>Бутерброд с маслом (  3-2004)</v>
          </cell>
          <cell r="D216" t="str">
            <v>30/10</v>
          </cell>
        </row>
        <row r="219">
          <cell r="A219" t="str">
            <v>Омлет натуральный (  210-2011)</v>
          </cell>
          <cell r="D219">
            <v>200</v>
          </cell>
        </row>
        <row r="225">
          <cell r="A225" t="str">
            <v>Какао с молоком (642-1996)</v>
          </cell>
          <cell r="D225">
            <v>200</v>
          </cell>
        </row>
        <row r="229">
          <cell r="A229" t="str">
            <v>Хлеб ржаной или хлеб ржаной с содержанием витаминов и минералов</v>
          </cell>
          <cell r="D229" t="str">
            <v>60</v>
          </cell>
        </row>
        <row r="231">
          <cell r="A231" t="str">
            <v>Салат из свежих огурцов с маслом растительным ( №20-2011)</v>
          </cell>
          <cell r="D231">
            <v>60</v>
          </cell>
        </row>
        <row r="238">
          <cell r="A238" t="str">
            <v>Салат Степной ( 692-2004)</v>
          </cell>
          <cell r="D238">
            <v>60</v>
          </cell>
        </row>
        <row r="250">
          <cell r="A250" t="str">
            <v xml:space="preserve"> Борщ с мясом и сметаной  (№ 62-2011 )</v>
          </cell>
          <cell r="D250">
            <v>220</v>
          </cell>
        </row>
        <row r="270">
          <cell r="A270" t="str">
            <v>Гречка по купечески( 220-2005 )</v>
          </cell>
          <cell r="D270">
            <v>180</v>
          </cell>
        </row>
        <row r="284">
          <cell r="A284" t="str">
            <v>Компот из кураги (  348-2011)</v>
          </cell>
          <cell r="D284">
            <v>200</v>
          </cell>
        </row>
        <row r="288">
          <cell r="A288" t="str">
            <v>Хлеб ржаной или хлеб ржаной с содержанием витаминов и минералов</v>
          </cell>
          <cell r="D288" t="str">
            <v>30</v>
          </cell>
        </row>
        <row r="289">
          <cell r="A289" t="str">
            <v>Хлеб пшеничный или хлеб ржаной с содержанием витаминов и минералов</v>
          </cell>
          <cell r="D289" t="str">
            <v>40</v>
          </cell>
        </row>
        <row r="290">
          <cell r="A290" t="str">
            <v>Фрукт (посчитана средняя пищевая ценность - яблоко, апельсин, груша, мандарин, банан)</v>
          </cell>
          <cell r="D290" t="str">
            <v>100</v>
          </cell>
        </row>
        <row r="292">
          <cell r="A292" t="str">
            <v>Слойка с сахаром ( 46-2006)</v>
          </cell>
          <cell r="D292">
            <v>100</v>
          </cell>
        </row>
        <row r="298">
          <cell r="A298" t="str">
            <v>Отвар из шиповника ( №388-2011)</v>
          </cell>
        </row>
        <row r="302">
          <cell r="A302" t="str">
            <v>Кисломолочный напиток</v>
          </cell>
          <cell r="B302">
            <v>200</v>
          </cell>
        </row>
        <row r="309">
          <cell r="A309" t="str">
            <v>Горячий бутерброд с сыром (  7-2011)</v>
          </cell>
          <cell r="D309" t="str">
            <v>20/12</v>
          </cell>
        </row>
        <row r="312">
          <cell r="A312" t="str">
            <v>Каша молочная ячневая (  167-2004)</v>
          </cell>
          <cell r="D312" t="str">
            <v>200/3</v>
          </cell>
        </row>
        <row r="318">
          <cell r="A318" t="str">
            <v>Чай с сахаром и лимоном ( 378-2011)</v>
          </cell>
          <cell r="D318">
            <v>200</v>
          </cell>
        </row>
        <row r="323">
          <cell r="A323" t="str">
            <v>Йогурт</v>
          </cell>
          <cell r="D323">
            <v>125</v>
          </cell>
        </row>
        <row r="324">
          <cell r="A324" t="str">
            <v>Хлеб ржаной или хлеб ржаной с содержанием витаминов и минералов</v>
          </cell>
          <cell r="D324" t="str">
            <v>20</v>
          </cell>
        </row>
        <row r="326">
          <cell r="A326" t="str">
            <v>Салат из моркови с сыром  с ( № 10-2001)</v>
          </cell>
          <cell r="D326">
            <v>60</v>
          </cell>
        </row>
        <row r="333">
          <cell r="A333" t="str">
            <v>Суп - пюре овощной с мясом и гренками (  104-2018)</v>
          </cell>
          <cell r="D333" t="str">
            <v>220/10</v>
          </cell>
        </row>
        <row r="348">
          <cell r="A348" t="str">
            <v>Тефтели мясные с соусом томатным ( №157-1996)</v>
          </cell>
          <cell r="D348" t="str">
            <v>90/30</v>
          </cell>
        </row>
        <row r="361">
          <cell r="A361" t="str">
            <v>Рис припущенный  ( 305-2011)</v>
          </cell>
          <cell r="D361">
            <v>150</v>
          </cell>
        </row>
        <row r="365">
          <cell r="A365" t="str">
            <v>Капуста тушеная ( 482-1996)</v>
          </cell>
        </row>
        <row r="373">
          <cell r="A373" t="str">
            <v>Компот из кураги (  348-2011)</v>
          </cell>
          <cell r="D373">
            <v>180</v>
          </cell>
        </row>
        <row r="378">
          <cell r="A378" t="str">
            <v>Компот из сухофруктов (  350-2011)</v>
          </cell>
          <cell r="D378">
            <v>180</v>
          </cell>
        </row>
        <row r="382">
          <cell r="A382" t="str">
            <v>Хлеб пшеничный или хлеб ржаной с содержанием витаминов и минералов</v>
          </cell>
          <cell r="D382" t="str">
            <v>25</v>
          </cell>
        </row>
        <row r="383">
          <cell r="A383" t="str">
            <v>Хлеб ржаной или хлеб ржаной с содержанием витаминов и минералов</v>
          </cell>
          <cell r="D383" t="str">
            <v>40</v>
          </cell>
        </row>
        <row r="385">
          <cell r="A385" t="str">
            <v>Булочка ванильная ( № 410-2011)</v>
          </cell>
          <cell r="D385" t="str">
            <v>100</v>
          </cell>
        </row>
        <row r="390">
          <cell r="A390" t="str">
            <v>Чай с молоком и сахаром  ( 685-2004)</v>
          </cell>
        </row>
        <row r="396">
          <cell r="A396" t="str">
            <v>Молоко  кипяченое (342-2011)</v>
          </cell>
          <cell r="D396" t="str">
            <v>200</v>
          </cell>
        </row>
        <row r="403">
          <cell r="A403" t="str">
            <v>Бутерброд с маслом и повидлом (  2-2011)</v>
          </cell>
        </row>
        <row r="407">
          <cell r="A407" t="str">
            <v>Каша молочная рисовая с маслом (  182-2011)</v>
          </cell>
        </row>
        <row r="414">
          <cell r="A414" t="str">
            <v>Какао с молоком №642-1996</v>
          </cell>
        </row>
        <row r="418">
          <cell r="A418" t="str">
            <v>Хлеб ржаной или хлеб ржаной с содержанием витаминов и минералов</v>
          </cell>
        </row>
        <row r="420">
          <cell r="A420" t="str">
            <v xml:space="preserve">Винегрет овощной  ( 67-2011)                                                                                     </v>
          </cell>
        </row>
        <row r="436">
          <cell r="A436" t="str">
            <v>Яйцо отварное</v>
          </cell>
        </row>
        <row r="437">
          <cell r="A437" t="str">
            <v>Уха рыбацкая ( 181-1996)</v>
          </cell>
        </row>
        <row r="451">
          <cell r="A451" t="str">
            <v>Кура запеченая (651-2013)</v>
          </cell>
        </row>
        <row r="456">
          <cell r="A456" t="str">
            <v>Макароны отварные (  309 -2011)</v>
          </cell>
        </row>
        <row r="461">
          <cell r="A461" t="str">
            <v>Компот с изюмом + Витамин С ( 348-2011)</v>
          </cell>
        </row>
        <row r="466">
          <cell r="A466" t="str">
            <v>Хлеб ржаной или хлеб ржаной с содержанием витаминов и минералов</v>
          </cell>
        </row>
        <row r="467">
          <cell r="A467" t="str">
            <v>Хлеб пшеничный или хлеб пшеничный с содержанием витаминов и минералов</v>
          </cell>
        </row>
        <row r="469">
          <cell r="A469" t="str">
            <v>Шарлотка с яблоком  (827-2011)</v>
          </cell>
        </row>
        <row r="478">
          <cell r="A478" t="str">
            <v>Чай с сахаром ( 378-2011)</v>
          </cell>
        </row>
        <row r="482">
          <cell r="A482" t="str">
            <v>Кисломолочный напиток</v>
          </cell>
        </row>
        <row r="495">
          <cell r="A495" t="str">
            <v>Горячий бутерброд с сыром (  7-2011)</v>
          </cell>
        </row>
        <row r="498">
          <cell r="A498" t="str">
            <v>Каша  молочная манная с маслом (  181-2011)</v>
          </cell>
        </row>
        <row r="505">
          <cell r="A505" t="str">
            <v>Кофейный напиток (  692-2004)</v>
          </cell>
        </row>
        <row r="510">
          <cell r="A510" t="str">
            <v>Хлеб ржаной или хлеб ржаной с содержанием витаминов и минералов</v>
          </cell>
        </row>
        <row r="511">
          <cell r="A511" t="str">
            <v>Фрукт (посчитана средняя пищевая ценность - яблоко, апельсин, груша, мандарин, банан)</v>
          </cell>
        </row>
        <row r="513">
          <cell r="A513" t="str">
            <v>Нарезка из соленых огурцов (  70-2011)</v>
          </cell>
        </row>
        <row r="516">
          <cell r="A516" t="str">
            <v>Салат из моркови с яблоком ( 17-2001)</v>
          </cell>
        </row>
        <row r="524">
          <cell r="A524" t="str">
            <v>Суп -лапша с мясом( 692-2004)</v>
          </cell>
        </row>
        <row r="539">
          <cell r="A539" t="str">
            <v>Плов с мясом (  265-2011)</v>
          </cell>
        </row>
        <row r="552">
          <cell r="A552" t="str">
            <v>Отвар из шиповник 388-2011)</v>
          </cell>
        </row>
        <row r="556">
          <cell r="A556" t="str">
            <v>Хлеб ржаной или хлеб пшеничный с содержанием витаминов и минералов</v>
          </cell>
        </row>
        <row r="557">
          <cell r="A557" t="str">
            <v>Хлеб пшеничный или хлеб пшеничный с содержанием витаминов и минералов</v>
          </cell>
        </row>
        <row r="559">
          <cell r="A559" t="str">
            <v>Лепешка сметанная (183-2011)</v>
          </cell>
        </row>
        <row r="566">
          <cell r="A566" t="str">
            <v>Кисель из свежих ягод ( 357-2002)</v>
          </cell>
        </row>
        <row r="573">
          <cell r="A573" t="str">
            <v>Йогурт</v>
          </cell>
        </row>
        <row r="580">
          <cell r="A580" t="str">
            <v>Бутерброд с  повидлом (  3-2011)</v>
          </cell>
        </row>
        <row r="583">
          <cell r="A583" t="str">
            <v>Каша молочная ячневая (  167-2004)</v>
          </cell>
        </row>
        <row r="589">
          <cell r="A589" t="str">
            <v>Какао с молоком №642-1996</v>
          </cell>
        </row>
        <row r="593">
          <cell r="A593" t="str">
            <v>Яйцо отварное</v>
          </cell>
        </row>
        <row r="594">
          <cell r="A594" t="str">
            <v>Хлеб ржаной или хлеб ржаной с содержанием витаминов и минералов</v>
          </cell>
        </row>
        <row r="597">
          <cell r="A597" t="str">
            <v>Салат из свежих помидоров ( 22-2013)</v>
          </cell>
        </row>
        <row r="604">
          <cell r="A604" t="str">
            <v>Икра кабачковая(73-2011)</v>
          </cell>
        </row>
        <row r="606">
          <cell r="A606" t="str">
            <v>Суп гороховый  с гренками и  мясом (  102-2011)</v>
          </cell>
        </row>
        <row r="622">
          <cell r="A622" t="str">
            <v>Шницель мясной с соусом сметанно-томатным (  267-2011)</v>
          </cell>
        </row>
        <row r="653">
          <cell r="A653" t="str">
            <v xml:space="preserve">Компот из яблок +Витамин С                                                                                                   </v>
          </cell>
        </row>
        <row r="659">
          <cell r="A659" t="str">
            <v>Хлеб ржаной или хлеб ржаной с содержанием витаминов и минералов</v>
          </cell>
        </row>
        <row r="661">
          <cell r="A661" t="str">
            <v>Запеканка творожная (219-2011)</v>
          </cell>
        </row>
        <row r="672">
          <cell r="A672" t="str">
            <v>Сырники творожные пром.производства со сгущеным молоком</v>
          </cell>
        </row>
        <row r="674">
          <cell r="A674" t="str">
            <v>Ватрушка с творогом пром.производства</v>
          </cell>
        </row>
        <row r="675">
          <cell r="A675" t="str">
            <v>Чай "Витаминый" (  269-2013)</v>
          </cell>
        </row>
        <row r="686">
          <cell r="A686" t="str">
            <v>Бутерброд с маслом и сыром (  3-2011)</v>
          </cell>
          <cell r="D686" t="str">
            <v>30/15/5</v>
          </cell>
        </row>
        <row r="690">
          <cell r="A690" t="str">
            <v>Каша молочная жидкая пшенная (  781-2011)</v>
          </cell>
          <cell r="D690" t="str">
            <v>200/3</v>
          </cell>
        </row>
        <row r="697">
          <cell r="A697" t="str">
            <v>Чай с молоком и сахаром  ( 685-2004)</v>
          </cell>
          <cell r="D697">
            <v>200</v>
          </cell>
        </row>
        <row r="702">
          <cell r="A702" t="str">
            <v>Хлеб ржаной или хлеб ржаной с содержанием витаминов и минералов</v>
          </cell>
        </row>
        <row r="704">
          <cell r="A704" t="str">
            <v xml:space="preserve">Винегрет овощной   ( 67-2011)                                                                                      </v>
          </cell>
        </row>
        <row r="719">
          <cell r="A719" t="str">
            <v>Суп овощной  ( 104-2011)</v>
          </cell>
        </row>
        <row r="732">
          <cell r="A732" t="str">
            <v>Азу ( 402-2008)</v>
          </cell>
        </row>
        <row r="743">
          <cell r="A743" t="str">
            <v>Гречка рассыпчатая ( 67-2011)</v>
          </cell>
        </row>
        <row r="748">
          <cell r="A748" t="str">
            <v xml:space="preserve">Компот из изюма + Витамин С   ( 342-2011)                                                                                                </v>
          </cell>
        </row>
        <row r="753">
          <cell r="A753" t="str">
            <v>Хлеб пшеничный или хлеб пшеничный с содержанием витаминов и минералов</v>
          </cell>
        </row>
        <row r="754">
          <cell r="A754" t="str">
            <v>Хлеб ржаной или хлеб ржаной с содержанием витаминов и минералов</v>
          </cell>
        </row>
        <row r="756">
          <cell r="A756" t="str">
            <v>Булочка "Ярославская" ( 410-2011)</v>
          </cell>
        </row>
        <row r="762">
          <cell r="A762" t="str">
            <v>Отвар из шиповника (388-2011)</v>
          </cell>
        </row>
        <row r="766">
          <cell r="A766" t="str">
            <v>Кисломолочный напиток</v>
          </cell>
        </row>
        <row r="774">
          <cell r="A774" t="str">
            <v>Горячий бутерброд с сыром ( 7-2011)</v>
          </cell>
        </row>
        <row r="777">
          <cell r="A777" t="str">
            <v>Каша жидкая молочная рисовая с маслом ( 182-2011)</v>
          </cell>
        </row>
        <row r="784">
          <cell r="A784" t="str">
            <v>Кофейный напиток (  692-2004)</v>
          </cell>
        </row>
        <row r="790">
          <cell r="A790" t="str">
            <v>Хлеб ржаной или хлеб ржаной с содержанием витаминов и минералов</v>
          </cell>
        </row>
        <row r="792">
          <cell r="A792" t="str">
            <v>Салат из свежих огурцов с маслом растительным ( №20-2011)</v>
          </cell>
        </row>
        <row r="799">
          <cell r="A799" t="str">
            <v>Нарезка из отварной свеклы (44-1996)</v>
          </cell>
        </row>
        <row r="805">
          <cell r="A805" t="str">
            <v>Щи из свежей капусты с картофелем, c мясом со сметаной ( 120-1996)</v>
          </cell>
        </row>
        <row r="822">
          <cell r="A822" t="str">
            <v>Рыба запеченная в омлете (  337-2004)</v>
          </cell>
        </row>
        <row r="831">
          <cell r="A831" t="str">
            <v>Пюре картофельное ( 312-2011)</v>
          </cell>
        </row>
        <row r="838">
          <cell r="A838" t="str">
            <v>Рис припущенный с овощами ( 60-2011)</v>
          </cell>
        </row>
        <row r="846">
          <cell r="A846" t="str">
            <v>Компот из кураги (  348-2011)</v>
          </cell>
        </row>
        <row r="851">
          <cell r="A851" t="str">
            <v>Компот из сухофруктов (  350-2011)</v>
          </cell>
        </row>
        <row r="855">
          <cell r="A855" t="str">
            <v>Хлеб ржаной или хлеб ржаной с содержанием витаминов и минералов</v>
          </cell>
        </row>
        <row r="856">
          <cell r="A856" t="str">
            <v>Хлеб пшеничный или хлеб пшеничный с содержанием витаминов и минералов</v>
          </cell>
        </row>
        <row r="858">
          <cell r="A858" t="str">
            <v>Слойка с сахаром ( № 46-2006)</v>
          </cell>
        </row>
        <row r="864">
          <cell r="A864" t="str">
            <v>Кисель из свежих ягод ( 357-2002)</v>
          </cell>
        </row>
        <row r="870">
          <cell r="A870" t="str">
            <v>Йогурт</v>
          </cell>
        </row>
        <row r="877">
          <cell r="A877" t="str">
            <v>Бутерброд с  джемом (  3-2011)</v>
          </cell>
        </row>
        <row r="880">
          <cell r="A880" t="str">
            <v>Каша молочная овсяная ( 181-2011)</v>
          </cell>
        </row>
        <row r="887">
          <cell r="A887" t="str">
            <v>Какао с молоком (642-1996)</v>
          </cell>
        </row>
        <row r="891">
          <cell r="A891" t="str">
            <v>Хлеб ржаной или хлеб ржаной с содержанием витаминов и минералов</v>
          </cell>
        </row>
        <row r="892">
          <cell r="A892" t="str">
            <v>Фрукт (посчитана средняя пищевая ценность - яблоко, апельсин, груша, мандарин, банан)</v>
          </cell>
        </row>
        <row r="894">
          <cell r="A894" t="str">
            <v>Нарезка из свежих помидор с маслом (15/1-2011)</v>
          </cell>
        </row>
        <row r="899">
          <cell r="A899" t="str">
            <v>Салат Здоровье  (34-2011)</v>
          </cell>
        </row>
        <row r="908">
          <cell r="A908" t="str">
            <v xml:space="preserve">Рассольник Ленинградский со  сметаной  (  129-1996)                                                                         </v>
          </cell>
        </row>
        <row r="926">
          <cell r="A926" t="str">
            <v>Жаркое по-домашнему   (369-2013)</v>
          </cell>
        </row>
        <row r="942">
          <cell r="A942" t="str">
            <v>Компот из ягодной смеси (357-2002)</v>
          </cell>
        </row>
        <row r="947">
          <cell r="A947" t="str">
            <v>Хлеб ржаной или хлеб ржаной с содержанием витаминов и минералов</v>
          </cell>
        </row>
        <row r="948">
          <cell r="A948" t="str">
            <v>Хлеб пшеничный или хлеб ржаной с содержанием витаминов и минералов</v>
          </cell>
        </row>
        <row r="950">
          <cell r="A950" t="str">
            <v>Ватрушка с повидлом ( 410-2011)</v>
          </cell>
        </row>
        <row r="956">
          <cell r="A956" t="str">
            <v>Чай с сахаром и лимоном ( 378-2011)</v>
          </cell>
        </row>
        <row r="973">
          <cell r="A973" t="str">
            <v>Бутерброд с маслом ( 3-2004)</v>
          </cell>
        </row>
        <row r="976">
          <cell r="A976" t="str">
            <v>Каша  молочная манная с маслом ( 181-2011)</v>
          </cell>
        </row>
        <row r="983">
          <cell r="A983" t="str">
            <v>Кофейный напиток ( 692-2004)</v>
          </cell>
        </row>
        <row r="989">
          <cell r="A989" t="str">
            <v>Фрукт (посчитана средняя пищевая ценность - яблоко, апельсин, груша, мандарин, банан)</v>
          </cell>
        </row>
        <row r="990">
          <cell r="A990" t="str">
            <v>Хлеб ржаной или хлеб ржаной с содержанием витаминов и минералов</v>
          </cell>
        </row>
        <row r="992">
          <cell r="A992" t="str">
            <v>Салат из белокочанной капусты с зеленью ( тк 80-20013)</v>
          </cell>
        </row>
        <row r="1001">
          <cell r="A1001" t="str">
            <v>Икра кабачковая(73-2011)</v>
          </cell>
        </row>
        <row r="1002">
          <cell r="A1002" t="str">
            <v>Свекольник с мясом   со сметаной ( 55-2011г)</v>
          </cell>
        </row>
        <row r="1018">
          <cell r="A1018" t="str">
            <v>Печень тушеная с овощами</v>
          </cell>
        </row>
        <row r="1030">
          <cell r="A1030" t="str">
            <v>Макароны отварные (  309 -2011)</v>
          </cell>
        </row>
        <row r="1035">
          <cell r="A1035" t="str">
            <v xml:space="preserve">Компот из яблок +Витамин С                                                                                                   </v>
          </cell>
        </row>
        <row r="1041">
          <cell r="A1041" t="str">
            <v>Хлеб ржаной или хлеб ржаной с содержанием витаминов и минералов</v>
          </cell>
        </row>
        <row r="1043">
          <cell r="A1043" t="str">
            <v>Шарлотка с яблоком  (827-2011)</v>
          </cell>
        </row>
        <row r="1052">
          <cell r="A1052" t="str">
            <v>Чай с сахаром ( 378-2011)</v>
          </cell>
        </row>
        <row r="1062">
          <cell r="A1062" t="str">
            <v>Бутерброд с сыром (  7-2011)</v>
          </cell>
        </row>
        <row r="1065">
          <cell r="A1065" t="str">
            <v>Каша молочная жидкая пшенная (  781-2011)</v>
          </cell>
        </row>
        <row r="1072">
          <cell r="A1072" t="str">
            <v>Чай с молоком и сахаром  ( 685-2004)</v>
          </cell>
        </row>
        <row r="1077">
          <cell r="A1077" t="str">
            <v>Хлеб ржаной или хлеб ржаной с содержанием витаминов и минералов</v>
          </cell>
        </row>
        <row r="1079">
          <cell r="A1079" t="str">
            <v>Нарезка из соленых огурцов (  70-2011)</v>
          </cell>
        </row>
        <row r="1082">
          <cell r="A1082" t="str">
            <v>Салат из моркови с яблоком ( 17-2001)</v>
          </cell>
        </row>
        <row r="1090">
          <cell r="A1090" t="str">
            <v>Суп овощной  (  104-2011)</v>
          </cell>
        </row>
        <row r="1103">
          <cell r="A1103" t="str">
            <v>Голубцы ленивые с мясом и рисом (636-2001)</v>
          </cell>
        </row>
        <row r="1113">
          <cell r="A1113" t="str">
            <v>Пюре картофельное ( 312-2011)</v>
          </cell>
        </row>
        <row r="1120">
          <cell r="A1120" t="str">
            <v>Компот из ягодной смеси (357-2002)</v>
          </cell>
        </row>
        <row r="1125">
          <cell r="A1125" t="str">
            <v>Хлеб ржаной или хлеб ржаной с содержанием витаминов и минералов</v>
          </cell>
        </row>
        <row r="1126">
          <cell r="A1126" t="str">
            <v>Хлеб пшеничный или хлеб ржаной с содержанием витаминов и минералов</v>
          </cell>
        </row>
        <row r="1128">
          <cell r="A1128" t="str">
            <v>Слойка с повидлом ( № 48-2006)</v>
          </cell>
        </row>
        <row r="1135">
          <cell r="A1135" t="str">
            <v>Компот из сухофруктов (  350-2011)</v>
          </cell>
        </row>
        <row r="1139">
          <cell r="A1139" t="str">
            <v>Йогурт</v>
          </cell>
        </row>
        <row r="1146">
          <cell r="A1146" t="str">
            <v>Бутерброд с  повидлом (  3-2011)</v>
          </cell>
        </row>
        <row r="1149">
          <cell r="A1149" t="str">
            <v>Каша молочная жидкая овсяная (  167-2004)</v>
          </cell>
        </row>
        <row r="1155">
          <cell r="A1155" t="str">
            <v>Какао с молоком №642-1996</v>
          </cell>
        </row>
        <row r="1159">
          <cell r="A1159" t="str">
            <v>Яйцо отварное</v>
          </cell>
        </row>
        <row r="1160">
          <cell r="A1160" t="str">
            <v>Хлеб ржаной или хлеб ржаной с содержанием витаминов и минералов</v>
          </cell>
        </row>
        <row r="1162">
          <cell r="A1162" t="str">
            <v>Нарезка из отварной свеклы с сыром ( 10-2001)</v>
          </cell>
        </row>
        <row r="1169">
          <cell r="A1169" t="str">
            <v>Суп -лапша с мясом( 692-2004)</v>
          </cell>
        </row>
        <row r="1184">
          <cell r="A1184" t="str">
            <v>Овощное рагу с мясом ( 136-2008)</v>
          </cell>
        </row>
        <row r="1200">
          <cell r="A1200" t="str">
            <v xml:space="preserve">Компот из яблок +Витамин С                                                                                                   </v>
          </cell>
        </row>
        <row r="1205">
          <cell r="A1205" t="str">
            <v>Хлеб ржаной или хлеб ржаной с содержанием витаминов и минералов</v>
          </cell>
        </row>
        <row r="1206">
          <cell r="A1206" t="str">
            <v>Хлеб пшеничный или хлеб ржаной с содержанием витаминов и минералов</v>
          </cell>
        </row>
        <row r="1208">
          <cell r="A1208" t="str">
            <v>Запеканка творожная (219-2011)</v>
          </cell>
        </row>
        <row r="1225">
          <cell r="A1225" t="str">
            <v>Ватрушка с творогом пром.производства</v>
          </cell>
        </row>
        <row r="1226">
          <cell r="A1226" t="str">
            <v>Чай "Витаминый" ( 208 -2013)</v>
          </cell>
        </row>
        <row r="1238">
          <cell r="A1238" t="str">
            <v>Горячий бутерброд с сыром (  7-2011)</v>
          </cell>
        </row>
        <row r="1241">
          <cell r="A1241" t="str">
            <v>Каша молочная ячневая с маслом ( 182-2011)</v>
          </cell>
        </row>
        <row r="1248">
          <cell r="A1248" t="str">
            <v>Кофейный напиток (  692-2004)</v>
          </cell>
        </row>
        <row r="1254">
          <cell r="A1254" t="str">
            <v>Хлеб ржаной или хлеб ржаной с содержанием витаминов и минералов</v>
          </cell>
        </row>
        <row r="1256">
          <cell r="A1256" t="str">
            <v>Салат из моркови с сыром  с ( 10-2001)</v>
          </cell>
        </row>
        <row r="1264">
          <cell r="A1264" t="str">
            <v>Салат из свежих огурцов с маслом растительным (20-2011)</v>
          </cell>
        </row>
        <row r="1270">
          <cell r="A1270" t="str">
            <v>Суп - пюре овощной с мясом и гренками (  104-2018)</v>
          </cell>
        </row>
        <row r="1285">
          <cell r="A1285" t="str">
            <v>Тефтели мясные с соусом томатным (157-1996)</v>
          </cell>
        </row>
        <row r="1298">
          <cell r="A1298" t="str">
            <v>Рис припущенный  ( 305-2011)</v>
          </cell>
        </row>
        <row r="1301">
          <cell r="A1301" t="str">
            <v>Капуста тушеная ( 482-1996)</v>
          </cell>
        </row>
        <row r="1309">
          <cell r="A1309" t="str">
            <v>Компот из кураги (  348-2011)</v>
          </cell>
        </row>
        <row r="1314">
          <cell r="A1314" t="str">
            <v>Компот из сухофруктов (  350-2011)</v>
          </cell>
        </row>
        <row r="1318">
          <cell r="A1318" t="str">
            <v>Хлеб пшеничный или хлеб ржаной с содержанием витаминов и минералов</v>
          </cell>
        </row>
        <row r="1319">
          <cell r="A1319" t="str">
            <v>Хлеб ржаной или хлеб ржаной с содержанием витаминов и минералов</v>
          </cell>
        </row>
        <row r="1321">
          <cell r="A1321" t="str">
            <v>Шанежка с картофелем (296-2004)</v>
          </cell>
        </row>
        <row r="1335">
          <cell r="A1335" t="str">
            <v>Кисель из свежих ягод ( 357-2002)</v>
          </cell>
        </row>
        <row r="1342">
          <cell r="A1342" t="str">
            <v>Кисломолочный напиток</v>
          </cell>
        </row>
        <row r="1350">
          <cell r="A1350" t="str">
            <v>Бутерброд с маслом ( 3-2004)</v>
          </cell>
        </row>
        <row r="1353">
          <cell r="A1353" t="str">
            <v>Каша молочная рисовая с маслом (  182-2011)</v>
          </cell>
        </row>
        <row r="1360">
          <cell r="A1360" t="str">
            <v>Какао с молоком №642-1996</v>
          </cell>
        </row>
        <row r="1364">
          <cell r="A1364" t="str">
            <v>Хлеб ржаной или хлеб ржаной с содержанием витаминов и минералов</v>
          </cell>
        </row>
        <row r="1365">
          <cell r="A1365" t="str">
            <v>Фрукт (посчитана средняя пищевая ценность - яблоко, апельсин, груша, мандарин, банан)</v>
          </cell>
        </row>
        <row r="1367">
          <cell r="A1367" t="str">
            <v>Салат из белокочанной капусты с морковью (  79-2013)</v>
          </cell>
        </row>
        <row r="1378">
          <cell r="A1378" t="str">
            <v>Салат из свежих помидоров ( 22-2013)</v>
          </cell>
        </row>
        <row r="1384">
          <cell r="A1384" t="str">
            <v>Суп гороховый  с гренками на курином бульоне(  102-2011)</v>
          </cell>
        </row>
        <row r="1398">
          <cell r="A1398" t="str">
            <v>Пюре картофельное ( 312-2011)</v>
          </cell>
        </row>
        <row r="1406">
          <cell r="A1406" t="str">
            <v>Гречка рассыпчатая (  67-2011)</v>
          </cell>
        </row>
        <row r="1411">
          <cell r="A1411" t="str">
            <v>Азу (  402-2013)</v>
          </cell>
        </row>
        <row r="1423">
          <cell r="A1423" t="str">
            <v xml:space="preserve">Компот из изюма + Витамин С   (  342-2011)                                                                                                </v>
          </cell>
        </row>
        <row r="1428">
          <cell r="A1428" t="str">
            <v>Хлеб пшеничный или хлеб ржаной с содержанием витаминов и минералов</v>
          </cell>
        </row>
        <row r="1430">
          <cell r="A1430" t="str">
            <v>Булочка домашняя ( № 410-2013)</v>
          </cell>
        </row>
        <row r="1435">
          <cell r="A1435" t="str">
            <v>Чай с молоком и сахаром  ( 685-2004)</v>
          </cell>
        </row>
        <row r="1441">
          <cell r="A1441" t="str">
            <v>Молоко  кипяченое (342-2011)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накопительная"/>
      <sheetName val="Сетка-меню"/>
      <sheetName val="Выхода"/>
      <sheetName val="сетка"/>
    </sheetNames>
    <sheetDataSet>
      <sheetData sheetId="0">
        <row r="9">
          <cell r="A9" t="str">
            <v>Горячий бутерброд с сыром (  7-2011)</v>
          </cell>
          <cell r="D9" t="str">
            <v>30/13</v>
          </cell>
        </row>
        <row r="12">
          <cell r="A12" t="str">
            <v>Яйцо отварное</v>
          </cell>
          <cell r="D12">
            <v>40</v>
          </cell>
        </row>
        <row r="14">
          <cell r="A14" t="str">
            <v>Каша молочная пшеничная (  167-2004)</v>
          </cell>
          <cell r="D14" t="str">
            <v>250/5</v>
          </cell>
        </row>
        <row r="21">
          <cell r="A21" t="str">
            <v>Чай с молоком и сахаром  ( 685-2004)</v>
          </cell>
          <cell r="D21">
            <v>200</v>
          </cell>
        </row>
        <row r="26">
          <cell r="A26" t="str">
            <v>Хлеб ржаной или хлеб ржаной с содержанием витаминов и минералов</v>
          </cell>
          <cell r="D26" t="str">
            <v>50</v>
          </cell>
        </row>
        <row r="28">
          <cell r="A28" t="str">
            <v>Салат из белокочанной капусты с морковью (  79-2006)</v>
          </cell>
          <cell r="D28">
            <v>100</v>
          </cell>
        </row>
        <row r="39">
          <cell r="A39" t="str">
            <v>Салат из свежих помидоров ( 22-2013)</v>
          </cell>
          <cell r="D39">
            <v>100</v>
          </cell>
        </row>
        <row r="45">
          <cell r="A45" t="str">
            <v>Суп  картофельный с крупой ( 204-2006)</v>
          </cell>
          <cell r="D45">
            <v>250</v>
          </cell>
        </row>
        <row r="62">
          <cell r="A62" t="str">
            <v>Бефстроганов из говядины ( 245-2011)</v>
          </cell>
          <cell r="D62">
            <v>100</v>
          </cell>
        </row>
        <row r="74">
          <cell r="A74" t="str">
            <v>Печень по строгановски</v>
          </cell>
          <cell r="D74">
            <v>100</v>
          </cell>
        </row>
        <row r="87">
          <cell r="A87" t="str">
            <v>Макароны отварные (  309 -2011)</v>
          </cell>
          <cell r="D87">
            <v>180</v>
          </cell>
        </row>
        <row r="92">
          <cell r="A92" t="str">
            <v>Компот из ягодно-яблочной смеси  ( 344 - 2011)</v>
          </cell>
          <cell r="D92">
            <v>180</v>
          </cell>
        </row>
        <row r="96">
          <cell r="A96" t="str">
            <v>Хлеб ржаной или хлеб ржаной с содержанием витаминов и минералов</v>
          </cell>
          <cell r="D96" t="str">
            <v>50</v>
          </cell>
        </row>
        <row r="97">
          <cell r="A97" t="str">
            <v>Хлеб пшеничный или хлеб пшеничный с содержанием витаминов и минералов</v>
          </cell>
          <cell r="D97" t="str">
            <v>50</v>
          </cell>
        </row>
        <row r="99">
          <cell r="A99" t="str">
            <v>Манник "Ванилька"   ( 274-2006 )</v>
          </cell>
          <cell r="D99">
            <v>150</v>
          </cell>
        </row>
        <row r="109">
          <cell r="A109" t="str">
            <v>Молоко  кипяченое (342-2011)</v>
          </cell>
          <cell r="D109" t="str">
            <v>200</v>
          </cell>
        </row>
        <row r="111">
          <cell r="A111" t="str">
            <v>Чай с лимоном (377-2011)</v>
          </cell>
          <cell r="D111" t="str">
            <v>200/2</v>
          </cell>
        </row>
        <row r="122">
          <cell r="A122" t="str">
            <v>Бутерброд с маслом и сыром ( 3-2011)</v>
          </cell>
          <cell r="D122" t="str">
            <v>20/5/10</v>
          </cell>
        </row>
        <row r="126">
          <cell r="A126" t="str">
            <v>Каша молочная пшенная (  781-2011)</v>
          </cell>
          <cell r="D126" t="str">
            <v>250/5</v>
          </cell>
        </row>
        <row r="133">
          <cell r="A133" t="str">
            <v>Кофейный напиток (  692-2004)</v>
          </cell>
          <cell r="D133">
            <v>200</v>
          </cell>
        </row>
        <row r="139">
          <cell r="A139" t="str">
            <v>Фрукт (посчитана средняя пищевая ценность - яблоко, апельсин, груша, мандарин, банан)</v>
          </cell>
          <cell r="D139" t="str">
            <v>100</v>
          </cell>
        </row>
        <row r="140">
          <cell r="A140" t="str">
            <v>Хлеб ржаной или хлеб ржаной с содержанием витаминов и минералов</v>
          </cell>
          <cell r="D140" t="str">
            <v>50</v>
          </cell>
        </row>
        <row r="142">
          <cell r="A142" t="str">
            <v>Нарезка из отварной свеклы (44-1996)</v>
          </cell>
          <cell r="D142">
            <v>100</v>
          </cell>
        </row>
        <row r="148">
          <cell r="A148" t="str">
            <v>Горошек консервированный ( 244-2011)</v>
          </cell>
          <cell r="D148">
            <v>100</v>
          </cell>
        </row>
        <row r="149">
          <cell r="A149" t="str">
            <v xml:space="preserve">Рассольник Ленинградский со  сметаной  (  129-1996)                                                                         </v>
          </cell>
          <cell r="D149" t="str">
            <v>250</v>
          </cell>
        </row>
        <row r="167">
          <cell r="A167" t="str">
            <v>Рыба запеченая под овощами</v>
          </cell>
          <cell r="D167">
            <v>100</v>
          </cell>
        </row>
        <row r="177">
          <cell r="A177" t="str">
            <v>Пюре картофельное ( 312-2011)</v>
          </cell>
          <cell r="D177" t="str">
            <v>180</v>
          </cell>
        </row>
        <row r="184">
          <cell r="A184" t="str">
            <v xml:space="preserve">Компот из яблок + Витамин С   (  342-2011)                                                                                                </v>
          </cell>
          <cell r="D184">
            <v>200</v>
          </cell>
        </row>
        <row r="189">
          <cell r="A189" t="str">
            <v>Хлеб ржаной или хлеб ржаной с содержанием витаминов и минералов</v>
          </cell>
          <cell r="D189" t="str">
            <v>50</v>
          </cell>
        </row>
        <row r="190">
          <cell r="A190" t="str">
            <v>Хлеб ржаной или хлеб ржаной с содержанием витаминов и минералов</v>
          </cell>
          <cell r="D190" t="str">
            <v>50</v>
          </cell>
        </row>
        <row r="192">
          <cell r="A192" t="str">
            <v>Запеканка творожная (219-2011)</v>
          </cell>
          <cell r="D192" t="str">
            <v>200/20</v>
          </cell>
        </row>
        <row r="203">
          <cell r="A203" t="str">
            <v>Сырники творожные пром.производства со сгущеным молоком</v>
          </cell>
        </row>
        <row r="204">
          <cell r="A204" t="str">
            <v>Чай с сахаром ( 378-2011)</v>
          </cell>
          <cell r="D204">
            <v>200</v>
          </cell>
        </row>
        <row r="214">
          <cell r="A214" t="str">
            <v>Бутерброд с маслом (  3-2004)</v>
          </cell>
          <cell r="D214" t="str">
            <v>30/10</v>
          </cell>
        </row>
        <row r="217">
          <cell r="A217" t="str">
            <v>Омлет натуральный (  210-2011)</v>
          </cell>
          <cell r="D217">
            <v>250</v>
          </cell>
        </row>
        <row r="223">
          <cell r="A223" t="str">
            <v>Какао с молоком (642-1996)</v>
          </cell>
          <cell r="D223">
            <v>200</v>
          </cell>
        </row>
        <row r="227">
          <cell r="A227" t="str">
            <v>Хлеб ржаной или хлеб ржаной с содержанием витаминов и минералов</v>
          </cell>
          <cell r="D227" t="str">
            <v>60</v>
          </cell>
        </row>
        <row r="229">
          <cell r="A229" t="str">
            <v>Салат из свежих огурцов с маслом растительным ( №20-2011)</v>
          </cell>
          <cell r="D229">
            <v>100</v>
          </cell>
        </row>
        <row r="236">
          <cell r="A236" t="str">
            <v>Салат Степной ( 692-2004)</v>
          </cell>
          <cell r="D236">
            <v>100</v>
          </cell>
        </row>
        <row r="248">
          <cell r="A248" t="str">
            <v xml:space="preserve"> Борщ с мясом и сметаной  (№ 62-2011 )</v>
          </cell>
          <cell r="D248">
            <v>250</v>
          </cell>
        </row>
        <row r="268">
          <cell r="A268" t="str">
            <v>Гречка по купечески( 220-2005 )</v>
          </cell>
          <cell r="D268">
            <v>200</v>
          </cell>
        </row>
        <row r="282">
          <cell r="A282" t="str">
            <v>Компот из кураги (  348-2011)</v>
          </cell>
          <cell r="D282">
            <v>200</v>
          </cell>
        </row>
        <row r="286">
          <cell r="A286" t="str">
            <v>Хлеб ржаной или хлеб ржаной с содержанием витаминов и минералов</v>
          </cell>
          <cell r="D286" t="str">
            <v>50</v>
          </cell>
        </row>
        <row r="287">
          <cell r="A287" t="str">
            <v>Хлеб пшеничный или хлеб ржаной с содержанием витаминов и минералов</v>
          </cell>
          <cell r="D287" t="str">
            <v>50</v>
          </cell>
        </row>
        <row r="288">
          <cell r="A288" t="str">
            <v>Фрукт (посчитана средняя пищевая ценность - яблоко, апельсин, груша, мандарин, банан)</v>
          </cell>
          <cell r="D288" t="str">
            <v>100</v>
          </cell>
        </row>
        <row r="290">
          <cell r="A290" t="str">
            <v>Слойка с сахаром ( № 46-2006)</v>
          </cell>
          <cell r="D290">
            <v>150</v>
          </cell>
        </row>
        <row r="296">
          <cell r="A296" t="str">
            <v>Отвар из шиповника ( №388-2011)</v>
          </cell>
        </row>
        <row r="300">
          <cell r="A300" t="str">
            <v>Кисломолочный напиток</v>
          </cell>
          <cell r="B300">
            <v>200</v>
          </cell>
        </row>
        <row r="307">
          <cell r="A307" t="str">
            <v>Горячий бутерброд с сыром (  7-2011)</v>
          </cell>
          <cell r="D307" t="str">
            <v>20/12</v>
          </cell>
        </row>
        <row r="310">
          <cell r="A310" t="str">
            <v>Каша молочная ячневая (  167-2004)</v>
          </cell>
          <cell r="D310" t="str">
            <v>230/4</v>
          </cell>
        </row>
        <row r="316">
          <cell r="A316" t="str">
            <v>Чай с сахаром и лимоном ( 378-2011)</v>
          </cell>
          <cell r="D316">
            <v>200</v>
          </cell>
        </row>
        <row r="321">
          <cell r="A321" t="str">
            <v>Йогурт</v>
          </cell>
          <cell r="D321">
            <v>125</v>
          </cell>
        </row>
        <row r="322">
          <cell r="A322" t="str">
            <v>Хлеб ржаной или хлеб ржаной с содержанием витаминов и минералов</v>
          </cell>
          <cell r="D322" t="str">
            <v>40</v>
          </cell>
        </row>
        <row r="324">
          <cell r="A324" t="str">
            <v>Салат из моркови с сыром  с ( № 10-2001)</v>
          </cell>
          <cell r="D324">
            <v>100</v>
          </cell>
        </row>
        <row r="331">
          <cell r="A331" t="str">
            <v>Суп - пюре овощной с мясом и гренками (  104-2018)</v>
          </cell>
          <cell r="D331" t="str">
            <v>250/10</v>
          </cell>
        </row>
        <row r="346">
          <cell r="A346" t="str">
            <v>Тефтели мясные с соусом томатным ( №157-1996)</v>
          </cell>
          <cell r="D346" t="str">
            <v>100/30</v>
          </cell>
        </row>
        <row r="359">
          <cell r="A359" t="str">
            <v>Рис припущенный  ( 305-2011)</v>
          </cell>
          <cell r="D359">
            <v>180</v>
          </cell>
        </row>
        <row r="363">
          <cell r="A363" t="str">
            <v>Капуста тушеная ( 482-1996)</v>
          </cell>
        </row>
        <row r="371">
          <cell r="A371" t="str">
            <v>Компот из кураги (  348-2011)</v>
          </cell>
          <cell r="D371">
            <v>180</v>
          </cell>
        </row>
        <row r="376">
          <cell r="A376" t="str">
            <v>Компот из сухофруктов (  350-2011)</v>
          </cell>
          <cell r="D376">
            <v>180</v>
          </cell>
        </row>
        <row r="380">
          <cell r="A380" t="str">
            <v>Хлеб пшеничный или хлеб ржаной с содержанием витаминов и минералов</v>
          </cell>
          <cell r="D380" t="str">
            <v>50</v>
          </cell>
        </row>
        <row r="381">
          <cell r="A381" t="str">
            <v>Хлеб ржаной или хлеб ржаной с содержанием витаминов и минералов</v>
          </cell>
          <cell r="D381" t="str">
            <v>50</v>
          </cell>
        </row>
        <row r="383">
          <cell r="A383" t="str">
            <v>Булочка ванильная ( № 410-2011)</v>
          </cell>
          <cell r="D383" t="str">
            <v>150</v>
          </cell>
        </row>
        <row r="388">
          <cell r="A388" t="str">
            <v>Чай с молоком и сахаром  ( 685-2004)</v>
          </cell>
        </row>
        <row r="394">
          <cell r="A394" t="str">
            <v>Молоко  кипяченое (342-2011)</v>
          </cell>
          <cell r="D394" t="str">
            <v>200</v>
          </cell>
        </row>
        <row r="401">
          <cell r="A401" t="str">
            <v>Бутерброд с маслом и повидлом (  2-2011)</v>
          </cell>
        </row>
        <row r="405">
          <cell r="A405" t="str">
            <v>Каша молочная рисовая с маслом (  182-2011)</v>
          </cell>
        </row>
        <row r="412">
          <cell r="A412" t="str">
            <v>Какао с молоком №642-1996</v>
          </cell>
        </row>
        <row r="416">
          <cell r="A416" t="str">
            <v>Хлеб ржаной или хлеб ржаной с содержанием витаминов и минералов</v>
          </cell>
        </row>
        <row r="418">
          <cell r="A418" t="str">
            <v xml:space="preserve">Винегрет овощной  ( 67-2011)                                                                                     </v>
          </cell>
        </row>
        <row r="434">
          <cell r="A434" t="str">
            <v>Яйцо отварное</v>
          </cell>
        </row>
        <row r="435">
          <cell r="A435" t="str">
            <v>Уха рыбацкая ( 181-1996)</v>
          </cell>
        </row>
        <row r="449">
          <cell r="A449" t="str">
            <v>Кура запеченая (651-2006)</v>
          </cell>
        </row>
        <row r="454">
          <cell r="A454" t="str">
            <v>Макароны отварные (  309 -2011)</v>
          </cell>
        </row>
        <row r="459">
          <cell r="A459" t="str">
            <v>Компот с изюмом + Витамин С ( 348-2011)</v>
          </cell>
        </row>
        <row r="464">
          <cell r="A464" t="str">
            <v>Хлеб ржаной или хлеб ржаной с содержанием витаминов и минералов</v>
          </cell>
        </row>
        <row r="465">
          <cell r="A465" t="str">
            <v>Хлеб пшеничный или хлеб пшеничный с содержанием витаминов и минералов</v>
          </cell>
        </row>
        <row r="467">
          <cell r="A467" t="str">
            <v>Шарлотка с яблоком  (827-2011)</v>
          </cell>
        </row>
        <row r="476">
          <cell r="A476" t="str">
            <v>Чай с сахаром ( 378-2011)</v>
          </cell>
        </row>
        <row r="480">
          <cell r="A480" t="str">
            <v>Кисломолочный напиток</v>
          </cell>
        </row>
        <row r="493">
          <cell r="A493" t="str">
            <v>Горячий бутерброд с сыром (  7-2011)</v>
          </cell>
        </row>
        <row r="496">
          <cell r="A496" t="str">
            <v>Каша  молочная манная с маслом (  181-2011)</v>
          </cell>
        </row>
        <row r="503">
          <cell r="A503" t="str">
            <v>Кофейный напиток (  692-2004)</v>
          </cell>
        </row>
        <row r="508">
          <cell r="A508" t="str">
            <v>Хлеб ржаной или хлеб ржаной с содержанием витаминов и минералов</v>
          </cell>
        </row>
        <row r="509">
          <cell r="A509" t="str">
            <v>Фрукт (посчитана средняя пищевая ценность - яблоко, апельсин, груша, мандарин, банан)</v>
          </cell>
        </row>
        <row r="511">
          <cell r="A511" t="str">
            <v>Нарезка из соленых огурцов (  70-2011)</v>
          </cell>
        </row>
        <row r="514">
          <cell r="A514" t="str">
            <v>Салат из моркови с яблоком ( 17-2001)</v>
          </cell>
        </row>
        <row r="522">
          <cell r="A522" t="str">
            <v>Суп -лапша с мясом( 692-2004)</v>
          </cell>
        </row>
        <row r="537">
          <cell r="A537" t="str">
            <v>Плов с мясом (  265-2011)</v>
          </cell>
        </row>
        <row r="550">
          <cell r="A550" t="str">
            <v>Отвар из шиповник 388-2011)</v>
          </cell>
        </row>
        <row r="554">
          <cell r="A554" t="str">
            <v>Хлеб ржаной или хлеб ржаной с содержанием витаминов и минералов</v>
          </cell>
        </row>
        <row r="555">
          <cell r="A555" t="str">
            <v>Хлеб пшеничный или хлеб пшеничный с содержанием витаминов и минералов</v>
          </cell>
        </row>
        <row r="557">
          <cell r="A557" t="str">
            <v>Лепешка сметанная (183-2011)</v>
          </cell>
        </row>
        <row r="564">
          <cell r="A564" t="str">
            <v>Кисель из свежих ягод ( 357-2002)</v>
          </cell>
        </row>
        <row r="571">
          <cell r="A571" t="str">
            <v>Йогурт</v>
          </cell>
        </row>
        <row r="578">
          <cell r="A578" t="str">
            <v>Бутерброд с  повидлом (  3-2011)</v>
          </cell>
        </row>
        <row r="581">
          <cell r="A581" t="str">
            <v>Каша молочная ячневая (  167-2004)</v>
          </cell>
        </row>
        <row r="587">
          <cell r="A587" t="str">
            <v>Какао с молоком №642-1996</v>
          </cell>
        </row>
        <row r="591">
          <cell r="A591" t="str">
            <v>Яйцо отварное</v>
          </cell>
        </row>
        <row r="592">
          <cell r="A592" t="str">
            <v>Хлеб ржаной или хлеб ржаной с содержанием витаминов и минералов</v>
          </cell>
        </row>
        <row r="595">
          <cell r="A595" t="str">
            <v>Салат из свежих помидоров ( 22-2013)</v>
          </cell>
        </row>
        <row r="602">
          <cell r="A602" t="str">
            <v>Икра кабачковая(73-2011)</v>
          </cell>
        </row>
        <row r="604">
          <cell r="A604" t="str">
            <v>Суп гороховый  с гренками и  мясом (  102-2011)</v>
          </cell>
        </row>
        <row r="620">
          <cell r="A620" t="str">
            <v>Шницель мясной с соусом сметанно-томатным (  267-2011)</v>
          </cell>
        </row>
        <row r="651">
          <cell r="A651" t="str">
            <v xml:space="preserve">Компот из яблок +Витамин С                                                                                                   </v>
          </cell>
        </row>
        <row r="657">
          <cell r="A657" t="str">
            <v>Хлеб ржаной или хлеб ржаной с содержанием витаминов и минералов</v>
          </cell>
        </row>
        <row r="659">
          <cell r="A659" t="str">
            <v>Запеканка творожная (219-2011)</v>
          </cell>
        </row>
        <row r="670">
          <cell r="A670" t="str">
            <v>Сырники творожные пром.производства со сгущеным молоком</v>
          </cell>
        </row>
        <row r="671">
          <cell r="A671" t="str">
            <v>Чай "Витаминый" (   269-2006)</v>
          </cell>
        </row>
        <row r="682">
          <cell r="A682" t="str">
            <v>Бутерброд с маслом и сыром (  3-2011)</v>
          </cell>
          <cell r="D682" t="str">
            <v>30/10/10</v>
          </cell>
        </row>
        <row r="686">
          <cell r="A686" t="str">
            <v>Каша молочная жидкая пшенная (  781-2011)</v>
          </cell>
          <cell r="D686" t="str">
            <v>250/4</v>
          </cell>
        </row>
        <row r="693">
          <cell r="A693" t="str">
            <v>Чай с молоком и сахаром  ( 685-2004)</v>
          </cell>
          <cell r="D693">
            <v>200</v>
          </cell>
        </row>
        <row r="698">
          <cell r="A698" t="str">
            <v>Хлеб ржаной или хлеб ржаной с содержанием витаминов и минералов</v>
          </cell>
        </row>
        <row r="700">
          <cell r="A700" t="str">
            <v xml:space="preserve">Винегрет овощной    ( 67-2011)                                                                                      </v>
          </cell>
        </row>
        <row r="715">
          <cell r="A715" t="str">
            <v>Суп овощной  (  104-2011)</v>
          </cell>
        </row>
        <row r="728">
          <cell r="A728" t="str">
            <v>Азу (  402-2006)</v>
          </cell>
        </row>
        <row r="739">
          <cell r="A739" t="str">
            <v>Гречка рассыпчатая (  67-2011)</v>
          </cell>
        </row>
        <row r="744">
          <cell r="A744" t="str">
            <v xml:space="preserve">Компот из изюма + Витамин С   (  342-2011)                                                                                                </v>
          </cell>
        </row>
        <row r="749">
          <cell r="A749" t="str">
            <v>Хлеб пшеничный или хлеб пшеничный с содержанием витаминов и минералов</v>
          </cell>
        </row>
        <row r="750">
          <cell r="A750" t="str">
            <v>Хлеб ржаной или хлеб ржаной с содержанием витаминов и минералов</v>
          </cell>
        </row>
        <row r="752">
          <cell r="A752" t="str">
            <v>Булочка "Ярославская" ( № 410-2011)</v>
          </cell>
        </row>
        <row r="758">
          <cell r="A758" t="str">
            <v>Отвар из шиповника ( №388-2011)</v>
          </cell>
        </row>
        <row r="762">
          <cell r="A762" t="str">
            <v>Кисломолочный напиток</v>
          </cell>
        </row>
        <row r="770">
          <cell r="A770" t="str">
            <v>Горячий бутерброд с сыром (  7-2011)</v>
          </cell>
        </row>
        <row r="773">
          <cell r="A773" t="str">
            <v>Каша жидкая молочная рисовая с маслом ( 182-2011)</v>
          </cell>
        </row>
        <row r="780">
          <cell r="A780" t="str">
            <v>Кофейный напиток (  692-2004)</v>
          </cell>
        </row>
        <row r="786">
          <cell r="A786" t="str">
            <v>Хлеб ржаной или хлеб ржаной с содержанием витаминов и минералов</v>
          </cell>
        </row>
        <row r="788">
          <cell r="A788" t="str">
            <v>Салат из свежих огурцов с маслом растительным ( №20-2011)</v>
          </cell>
        </row>
        <row r="795">
          <cell r="A795" t="str">
            <v>Нарезка из отварной свеклы (44-1996)</v>
          </cell>
        </row>
        <row r="801">
          <cell r="A801" t="str">
            <v>Щи из свежей капусты с картофелем, c мясом со сметаной ( 120-1996)</v>
          </cell>
        </row>
        <row r="818">
          <cell r="A818" t="str">
            <v>Рыба запеченная в омлете (  337-2004)</v>
          </cell>
        </row>
        <row r="827">
          <cell r="A827" t="str">
            <v>Пюре картофельное ( 312-2011)</v>
          </cell>
        </row>
        <row r="834">
          <cell r="A834" t="str">
            <v>Рис припущенный с овощами ( 60-2011)</v>
          </cell>
        </row>
        <row r="842">
          <cell r="A842" t="str">
            <v>Компот из кураги (  348-2011)</v>
          </cell>
        </row>
        <row r="847">
          <cell r="A847" t="str">
            <v>Компот из сухофруктов (  350-2011)</v>
          </cell>
        </row>
        <row r="851">
          <cell r="A851" t="str">
            <v>Хлеб ржаной или хлеб ржаной с содержанием витаминов и минералов</v>
          </cell>
        </row>
        <row r="852">
          <cell r="A852" t="str">
            <v>Хлеб пшеничный или хлеб пшеничный с содержанием витаминов и минералов</v>
          </cell>
        </row>
        <row r="854">
          <cell r="A854" t="str">
            <v>Слойка с сахаром ( № 46-2006)</v>
          </cell>
        </row>
        <row r="860">
          <cell r="A860" t="str">
            <v>Кисель из свежих ягод ( 357-2002)</v>
          </cell>
        </row>
        <row r="866">
          <cell r="A866" t="str">
            <v>Йогурт</v>
          </cell>
        </row>
        <row r="873">
          <cell r="A873" t="str">
            <v>Бутерброд с  джемом (  3-2011)</v>
          </cell>
        </row>
        <row r="876">
          <cell r="A876" t="str">
            <v>Каша молочная овсяная ( 181-2011)</v>
          </cell>
        </row>
        <row r="883">
          <cell r="A883" t="str">
            <v>Какао с молоком (642-1996)</v>
          </cell>
        </row>
        <row r="887">
          <cell r="A887" t="str">
            <v>Хлеб ржаной или хлеб ржаной с содержанием витаминов и минералов</v>
          </cell>
        </row>
        <row r="888">
          <cell r="A888" t="str">
            <v>Фрукт (посчитана средняя пищевая ценность - яблоко, апельсин, груша, мандарин, банан)</v>
          </cell>
        </row>
        <row r="890">
          <cell r="A890" t="str">
            <v>Нарезка из свежих помидор с маслом (15/1-2011)</v>
          </cell>
        </row>
        <row r="895">
          <cell r="A895" t="str">
            <v>Салат Здоровье  (34-2011)</v>
          </cell>
        </row>
        <row r="904">
          <cell r="A904" t="str">
            <v xml:space="preserve">Рассольник Ленинградский со  сметаной  (  129-1996)                                                                         </v>
          </cell>
        </row>
        <row r="922">
          <cell r="A922" t="str">
            <v>Жаркое по-домашнему   (369-2013)</v>
          </cell>
        </row>
        <row r="938">
          <cell r="A938" t="str">
            <v>Компот из ягодной смеси (357-2002)</v>
          </cell>
        </row>
        <row r="943">
          <cell r="A943" t="str">
            <v>Хлеб ржаной или хлеб ржаной с содержанием витаминов и минералов</v>
          </cell>
        </row>
        <row r="944">
          <cell r="A944" t="str">
            <v>Хлеб пшеничный или хлеб пшеничный с содержанием витаминов и минералов</v>
          </cell>
        </row>
        <row r="946">
          <cell r="A946" t="str">
            <v>Ватрушка с повидлом ( 410-2011)</v>
          </cell>
        </row>
        <row r="952">
          <cell r="A952" t="str">
            <v>Чай с сахаром и лимоном ( 378-2011)</v>
          </cell>
        </row>
        <row r="969">
          <cell r="A969" t="str">
            <v>Бутерброд с маслом ( 3-2004)</v>
          </cell>
        </row>
        <row r="972">
          <cell r="A972" t="str">
            <v>Каша  молочная манная с маслом ( 181-2011)</v>
          </cell>
        </row>
        <row r="979">
          <cell r="A979" t="str">
            <v>Кофейный напиток ( 692-2004)</v>
          </cell>
        </row>
        <row r="985">
          <cell r="A985" t="str">
            <v>Фрукт (посчитана средняя пищевая ценность - яблоко, апельсин, груша, мандарин, банан)</v>
          </cell>
        </row>
        <row r="986">
          <cell r="A986" t="str">
            <v>Хлеб ржаной или хлеб ржаной с содержанием витаминов и минералов</v>
          </cell>
        </row>
        <row r="988">
          <cell r="A988" t="str">
            <v>Салат из белокочанной капусты с зеленью (  80-2006)</v>
          </cell>
        </row>
        <row r="997">
          <cell r="A997" t="str">
            <v>Икра кабачковая(73-2011)</v>
          </cell>
        </row>
        <row r="998">
          <cell r="A998" t="str">
            <v>Свекольник с мясом   со сметаной ( 55-2011)</v>
          </cell>
        </row>
        <row r="1014">
          <cell r="A1014" t="str">
            <v>Печень тушеная с овощами</v>
          </cell>
        </row>
        <row r="1026">
          <cell r="A1026" t="str">
            <v>Макароны отварные (  309 -2011)</v>
          </cell>
        </row>
        <row r="1031">
          <cell r="A1031" t="str">
            <v xml:space="preserve">Компот из яблок +Витамин С                                                                                                   </v>
          </cell>
        </row>
        <row r="1037">
          <cell r="A1037" t="str">
            <v>Хлеб ржаной или хлеб ржаной с содержанием витаминов и минералов</v>
          </cell>
        </row>
        <row r="1039">
          <cell r="A1039" t="str">
            <v>Шарлотка с яблоком  (827-2011)</v>
          </cell>
        </row>
        <row r="1048">
          <cell r="A1048" t="str">
            <v>Чай с сахаром ( 378-2011)</v>
          </cell>
        </row>
        <row r="1058">
          <cell r="A1058" t="str">
            <v>Бутерброд с сыром ( 7-2011)</v>
          </cell>
        </row>
        <row r="1061">
          <cell r="A1061" t="str">
            <v>Каша молочная жидкая пшенная ( 781-2011)</v>
          </cell>
        </row>
        <row r="1068">
          <cell r="A1068" t="str">
            <v>Чай с молоком и сахаром  ( 685-2004)</v>
          </cell>
        </row>
        <row r="1073">
          <cell r="A1073" t="str">
            <v>Хлеб ржаной или хлеб ржаной с содержанием витаминов и минералов</v>
          </cell>
        </row>
        <row r="1075">
          <cell r="A1075" t="str">
            <v>Нарезка из соленых огурцов (  70-2011)</v>
          </cell>
        </row>
        <row r="1078">
          <cell r="A1078" t="str">
            <v>Салат из моркови с яблоком ( 17-2001)</v>
          </cell>
        </row>
        <row r="1086">
          <cell r="A1086" t="str">
            <v>Суп овощной  (  104-2011)</v>
          </cell>
        </row>
        <row r="1099">
          <cell r="A1099" t="str">
            <v>Голубцы ленивые с мясом и рисом (636-2001)</v>
          </cell>
        </row>
        <row r="1109">
          <cell r="A1109" t="str">
            <v>Пюре картофельное ( 312-2011)</v>
          </cell>
        </row>
        <row r="1116">
          <cell r="A1116" t="str">
            <v>Компот из ягодной смеси (357-2002)</v>
          </cell>
        </row>
        <row r="1121">
          <cell r="A1121" t="str">
            <v>Хлеб ржаной или хлеб ржаной с содержанием витаминов и минералов</v>
          </cell>
        </row>
        <row r="1122">
          <cell r="A1122" t="str">
            <v>Хлеб пшеничный или хлеб пшеничный с содержанием витаминов и минералов</v>
          </cell>
        </row>
        <row r="1124">
          <cell r="A1124" t="str">
            <v>Слойка с повидлом ( № 48-2006)</v>
          </cell>
        </row>
        <row r="1131">
          <cell r="A1131" t="str">
            <v>Компот из сухофруктов (  350-2011)</v>
          </cell>
        </row>
        <row r="1135">
          <cell r="A1135" t="str">
            <v>Йогурт</v>
          </cell>
        </row>
        <row r="1142">
          <cell r="A1142" t="str">
            <v>Бутерброд с  повидлом (  3-2011)</v>
          </cell>
        </row>
        <row r="1145">
          <cell r="A1145" t="str">
            <v>Каша молочная жидкая овсяная (  167-2004)</v>
          </cell>
        </row>
        <row r="1151">
          <cell r="A1151" t="str">
            <v>Какао с молоком №642-1996</v>
          </cell>
        </row>
        <row r="1155">
          <cell r="A1155" t="str">
            <v>Яйцо отварное</v>
          </cell>
        </row>
        <row r="1156">
          <cell r="A1156" t="str">
            <v>Хлеб ржаной или хлеб ржаной с содержанием витаминов и минералов</v>
          </cell>
        </row>
        <row r="1158">
          <cell r="A1158" t="str">
            <v>Нарезка из отварной свеклы с сыром ( 10-2001)</v>
          </cell>
        </row>
        <row r="1165">
          <cell r="A1165" t="str">
            <v>Суп -лапша с мясом( 692-2004)</v>
          </cell>
        </row>
        <row r="1180">
          <cell r="A1180" t="str">
            <v>Овощное рагу с мясом ( 136-2008)</v>
          </cell>
        </row>
        <row r="1196">
          <cell r="A1196" t="str">
            <v xml:space="preserve">Компот из яблок +Витамин С                                                                                                   </v>
          </cell>
        </row>
        <row r="1201">
          <cell r="A1201" t="str">
            <v>Хлеб ржаной или хлеб ржаной с содержанием витаминов и минералов</v>
          </cell>
        </row>
        <row r="1202">
          <cell r="A1202" t="str">
            <v>Хлеб пшеничный или хлеб пшеничный с содержанием витаминов и минералов</v>
          </cell>
        </row>
        <row r="1204">
          <cell r="A1204" t="str">
            <v>Запеканка творожная (219-2011)</v>
          </cell>
        </row>
        <row r="1215">
          <cell r="A1215" t="str">
            <v>Сырники творожные пром.производства со сгущеным молоком</v>
          </cell>
        </row>
        <row r="1216">
          <cell r="A1216" t="str">
            <v>Чай "Витаминый" (    -2011)</v>
          </cell>
        </row>
        <row r="1227">
          <cell r="A1227" t="str">
            <v>Горячий бутерброд с сыром (  7-2011)</v>
          </cell>
        </row>
        <row r="1230">
          <cell r="A1230" t="str">
            <v>Каша молочная ячневая с маслом ( 182-2011)</v>
          </cell>
        </row>
        <row r="1237">
          <cell r="A1237" t="str">
            <v>Кофейный напиток (  692-2004)</v>
          </cell>
        </row>
        <row r="1243">
          <cell r="A1243" t="str">
            <v>Хлеб ржаной или хлеб ржаной с содержанием витаминов и минералов</v>
          </cell>
        </row>
        <row r="1245">
          <cell r="A1245" t="str">
            <v>Салат из моркови с сыром  с ( 10-2001)</v>
          </cell>
        </row>
        <row r="1253">
          <cell r="A1253" t="str">
            <v>Салат из свежих огурцов с маслом растительным (20-2011)</v>
          </cell>
        </row>
        <row r="1259">
          <cell r="A1259" t="str">
            <v>Суп - пюре овощной с мясом и гренками (  104-2018)</v>
          </cell>
        </row>
        <row r="1274">
          <cell r="A1274" t="str">
            <v>Тефтели мясные с соусом томатным ( №157-1996)</v>
          </cell>
        </row>
        <row r="1287">
          <cell r="A1287" t="str">
            <v>Рис припущенный  ( 305-2011)</v>
          </cell>
        </row>
        <row r="1290">
          <cell r="A1290" t="str">
            <v>Капуста тушеная ( 482-1996)</v>
          </cell>
        </row>
        <row r="1298">
          <cell r="A1298" t="str">
            <v>Компот из кураги (  348-2011)</v>
          </cell>
        </row>
        <row r="1303">
          <cell r="A1303" t="str">
            <v>Компот из сухофруктов (  350-2011)</v>
          </cell>
        </row>
        <row r="1307">
          <cell r="A1307" t="str">
            <v>Хлеб пшеничный или хлеб ржаной с содержанием витаминов и минералов</v>
          </cell>
        </row>
        <row r="1308">
          <cell r="A1308" t="str">
            <v>Хлеб ржаной или хлеб ржаной с содержанием витаминов и минералов</v>
          </cell>
        </row>
        <row r="1310">
          <cell r="A1310" t="str">
            <v>Шанежка с картофелем (296-2004)</v>
          </cell>
        </row>
        <row r="1324">
          <cell r="A1324" t="str">
            <v>Кисель из свежих ягод ( 357-2002)</v>
          </cell>
        </row>
        <row r="1331">
          <cell r="A1331" t="str">
            <v>Кисломолочный напиток</v>
          </cell>
        </row>
        <row r="1339">
          <cell r="A1339" t="str">
            <v>Бутерброд с маслом ( 3-2004)</v>
          </cell>
        </row>
        <row r="1342">
          <cell r="A1342" t="str">
            <v>Каша молочная рисовая с маслом (  182-2011)</v>
          </cell>
        </row>
        <row r="1349">
          <cell r="A1349" t="str">
            <v>Какао с молоком №642-1996</v>
          </cell>
        </row>
        <row r="1353">
          <cell r="A1353" t="str">
            <v>Хлеб ржаной или хлеб ржаной с содержанием витаминов и минералов</v>
          </cell>
        </row>
        <row r="1354">
          <cell r="A1354" t="str">
            <v>Фрукт (посчитана средняя пищевая ценность - яблоко, апельсин, груша, мандарин, банан)</v>
          </cell>
        </row>
        <row r="1356">
          <cell r="A1356" t="str">
            <v>Салат из белокочанной капусты с морковью (  79-2006)</v>
          </cell>
        </row>
        <row r="1367">
          <cell r="A1367" t="str">
            <v>Салат из свежих помидоров ( 22-2013)</v>
          </cell>
        </row>
        <row r="1373">
          <cell r="A1373" t="str">
            <v>Суп гороховый  с гренками на курином бульоне(  102-2011)</v>
          </cell>
        </row>
        <row r="1387">
          <cell r="A1387" t="str">
            <v>Пюре картофельное ( 312-2011)</v>
          </cell>
        </row>
        <row r="1395">
          <cell r="A1395" t="str">
            <v>Гречка рассыпчатая (  67-2011)</v>
          </cell>
        </row>
        <row r="1400">
          <cell r="A1400" t="str">
            <v>Азу (  402-2006)</v>
          </cell>
        </row>
        <row r="1412">
          <cell r="A1412" t="str">
            <v xml:space="preserve">Компот из изюма + Витамин С   (  342-2011)                                                                                                </v>
          </cell>
        </row>
        <row r="1417">
          <cell r="A1417" t="str">
            <v>Хлеб пшеничный или хлеб ржаной с содержанием витаминов и минералов</v>
          </cell>
        </row>
        <row r="1419">
          <cell r="A1419" t="str">
            <v>Булочка домашняя ( № 410-2006)</v>
          </cell>
        </row>
        <row r="1424">
          <cell r="A1424" t="str">
            <v>Чай с молоком и сахаром  ( 685-2004)</v>
          </cell>
        </row>
        <row r="1430">
          <cell r="A1430" t="str">
            <v>Молоко  кипяченое (342-2011)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2"/>
  <sheetViews>
    <sheetView tabSelected="1" workbookViewId="0">
      <selection activeCell="E4" sqref="E4"/>
    </sheetView>
  </sheetViews>
  <sheetFormatPr defaultRowHeight="15" x14ac:dyDescent="0.25"/>
  <cols>
    <col min="1" max="1" width="20.7109375" customWidth="1"/>
    <col min="2" max="2" width="6.7109375" customWidth="1"/>
    <col min="3" max="3" width="20.7109375" customWidth="1"/>
    <col min="4" max="4" width="6.7109375" customWidth="1"/>
    <col min="5" max="5" width="25.85546875" customWidth="1"/>
    <col min="6" max="6" width="10.140625" customWidth="1"/>
    <col min="7" max="7" width="25.85546875" customWidth="1"/>
    <col min="8" max="8" width="6.7109375" customWidth="1"/>
    <col min="9" max="9" width="20.7109375" customWidth="1"/>
    <col min="10" max="10" width="9" customWidth="1"/>
    <col min="11" max="11" width="20.7109375" customWidth="1"/>
    <col min="12" max="12" width="6.7109375" customWidth="1"/>
    <col min="13" max="13" width="20.7109375" customWidth="1"/>
    <col min="14" max="14" width="6.7109375" customWidth="1"/>
    <col min="15" max="15" width="20.7109375" customWidth="1"/>
    <col min="16" max="16" width="6.7109375" customWidth="1"/>
    <col min="17" max="17" width="20.7109375" customWidth="1"/>
    <col min="18" max="18" width="6.7109375" customWidth="1"/>
    <col min="19" max="19" width="20.7109375" customWidth="1"/>
    <col min="20" max="20" width="6.7109375" customWidth="1"/>
    <col min="257" max="257" width="20.7109375" customWidth="1"/>
    <col min="258" max="258" width="6.7109375" customWidth="1"/>
    <col min="259" max="259" width="20.7109375" customWidth="1"/>
    <col min="260" max="260" width="6.7109375" customWidth="1"/>
    <col min="261" max="261" width="25.85546875" customWidth="1"/>
    <col min="262" max="262" width="10.140625" customWidth="1"/>
    <col min="263" max="263" width="25.85546875" customWidth="1"/>
    <col min="264" max="264" width="6.7109375" customWidth="1"/>
    <col min="265" max="265" width="20.7109375" customWidth="1"/>
    <col min="266" max="266" width="9" customWidth="1"/>
    <col min="267" max="267" width="20.7109375" customWidth="1"/>
    <col min="268" max="268" width="6.7109375" customWidth="1"/>
    <col min="269" max="269" width="20.7109375" customWidth="1"/>
    <col min="270" max="270" width="6.7109375" customWidth="1"/>
    <col min="271" max="271" width="20.7109375" customWidth="1"/>
    <col min="272" max="272" width="6.7109375" customWidth="1"/>
    <col min="273" max="273" width="20.7109375" customWidth="1"/>
    <col min="274" max="274" width="6.7109375" customWidth="1"/>
    <col min="275" max="275" width="20.7109375" customWidth="1"/>
    <col min="276" max="276" width="6.7109375" customWidth="1"/>
    <col min="513" max="513" width="20.7109375" customWidth="1"/>
    <col min="514" max="514" width="6.7109375" customWidth="1"/>
    <col min="515" max="515" width="20.7109375" customWidth="1"/>
    <col min="516" max="516" width="6.7109375" customWidth="1"/>
    <col min="517" max="517" width="25.85546875" customWidth="1"/>
    <col min="518" max="518" width="10.140625" customWidth="1"/>
    <col min="519" max="519" width="25.85546875" customWidth="1"/>
    <col min="520" max="520" width="6.7109375" customWidth="1"/>
    <col min="521" max="521" width="20.7109375" customWidth="1"/>
    <col min="522" max="522" width="9" customWidth="1"/>
    <col min="523" max="523" width="20.7109375" customWidth="1"/>
    <col min="524" max="524" width="6.7109375" customWidth="1"/>
    <col min="525" max="525" width="20.7109375" customWidth="1"/>
    <col min="526" max="526" width="6.7109375" customWidth="1"/>
    <col min="527" max="527" width="20.7109375" customWidth="1"/>
    <col min="528" max="528" width="6.7109375" customWidth="1"/>
    <col min="529" max="529" width="20.7109375" customWidth="1"/>
    <col min="530" max="530" width="6.7109375" customWidth="1"/>
    <col min="531" max="531" width="20.7109375" customWidth="1"/>
    <col min="532" max="532" width="6.7109375" customWidth="1"/>
    <col min="769" max="769" width="20.7109375" customWidth="1"/>
    <col min="770" max="770" width="6.7109375" customWidth="1"/>
    <col min="771" max="771" width="20.7109375" customWidth="1"/>
    <col min="772" max="772" width="6.7109375" customWidth="1"/>
    <col min="773" max="773" width="25.85546875" customWidth="1"/>
    <col min="774" max="774" width="10.140625" customWidth="1"/>
    <col min="775" max="775" width="25.85546875" customWidth="1"/>
    <col min="776" max="776" width="6.7109375" customWidth="1"/>
    <col min="777" max="777" width="20.7109375" customWidth="1"/>
    <col min="778" max="778" width="9" customWidth="1"/>
    <col min="779" max="779" width="20.7109375" customWidth="1"/>
    <col min="780" max="780" width="6.7109375" customWidth="1"/>
    <col min="781" max="781" width="20.7109375" customWidth="1"/>
    <col min="782" max="782" width="6.7109375" customWidth="1"/>
    <col min="783" max="783" width="20.7109375" customWidth="1"/>
    <col min="784" max="784" width="6.7109375" customWidth="1"/>
    <col min="785" max="785" width="20.7109375" customWidth="1"/>
    <col min="786" max="786" width="6.7109375" customWidth="1"/>
    <col min="787" max="787" width="20.7109375" customWidth="1"/>
    <col min="788" max="788" width="6.7109375" customWidth="1"/>
    <col min="1025" max="1025" width="20.7109375" customWidth="1"/>
    <col min="1026" max="1026" width="6.7109375" customWidth="1"/>
    <col min="1027" max="1027" width="20.7109375" customWidth="1"/>
    <col min="1028" max="1028" width="6.7109375" customWidth="1"/>
    <col min="1029" max="1029" width="25.85546875" customWidth="1"/>
    <col min="1030" max="1030" width="10.140625" customWidth="1"/>
    <col min="1031" max="1031" width="25.85546875" customWidth="1"/>
    <col min="1032" max="1032" width="6.7109375" customWidth="1"/>
    <col min="1033" max="1033" width="20.7109375" customWidth="1"/>
    <col min="1034" max="1034" width="9" customWidth="1"/>
    <col min="1035" max="1035" width="20.7109375" customWidth="1"/>
    <col min="1036" max="1036" width="6.7109375" customWidth="1"/>
    <col min="1037" max="1037" width="20.7109375" customWidth="1"/>
    <col min="1038" max="1038" width="6.7109375" customWidth="1"/>
    <col min="1039" max="1039" width="20.7109375" customWidth="1"/>
    <col min="1040" max="1040" width="6.7109375" customWidth="1"/>
    <col min="1041" max="1041" width="20.7109375" customWidth="1"/>
    <col min="1042" max="1042" width="6.7109375" customWidth="1"/>
    <col min="1043" max="1043" width="20.7109375" customWidth="1"/>
    <col min="1044" max="1044" width="6.7109375" customWidth="1"/>
    <col min="1281" max="1281" width="20.7109375" customWidth="1"/>
    <col min="1282" max="1282" width="6.7109375" customWidth="1"/>
    <col min="1283" max="1283" width="20.7109375" customWidth="1"/>
    <col min="1284" max="1284" width="6.7109375" customWidth="1"/>
    <col min="1285" max="1285" width="25.85546875" customWidth="1"/>
    <col min="1286" max="1286" width="10.140625" customWidth="1"/>
    <col min="1287" max="1287" width="25.85546875" customWidth="1"/>
    <col min="1288" max="1288" width="6.7109375" customWidth="1"/>
    <col min="1289" max="1289" width="20.7109375" customWidth="1"/>
    <col min="1290" max="1290" width="9" customWidth="1"/>
    <col min="1291" max="1291" width="20.7109375" customWidth="1"/>
    <col min="1292" max="1292" width="6.7109375" customWidth="1"/>
    <col min="1293" max="1293" width="20.7109375" customWidth="1"/>
    <col min="1294" max="1294" width="6.7109375" customWidth="1"/>
    <col min="1295" max="1295" width="20.7109375" customWidth="1"/>
    <col min="1296" max="1296" width="6.7109375" customWidth="1"/>
    <col min="1297" max="1297" width="20.7109375" customWidth="1"/>
    <col min="1298" max="1298" width="6.7109375" customWidth="1"/>
    <col min="1299" max="1299" width="20.7109375" customWidth="1"/>
    <col min="1300" max="1300" width="6.7109375" customWidth="1"/>
    <col min="1537" max="1537" width="20.7109375" customWidth="1"/>
    <col min="1538" max="1538" width="6.7109375" customWidth="1"/>
    <col min="1539" max="1539" width="20.7109375" customWidth="1"/>
    <col min="1540" max="1540" width="6.7109375" customWidth="1"/>
    <col min="1541" max="1541" width="25.85546875" customWidth="1"/>
    <col min="1542" max="1542" width="10.140625" customWidth="1"/>
    <col min="1543" max="1543" width="25.85546875" customWidth="1"/>
    <col min="1544" max="1544" width="6.7109375" customWidth="1"/>
    <col min="1545" max="1545" width="20.7109375" customWidth="1"/>
    <col min="1546" max="1546" width="9" customWidth="1"/>
    <col min="1547" max="1547" width="20.7109375" customWidth="1"/>
    <col min="1548" max="1548" width="6.7109375" customWidth="1"/>
    <col min="1549" max="1549" width="20.7109375" customWidth="1"/>
    <col min="1550" max="1550" width="6.7109375" customWidth="1"/>
    <col min="1551" max="1551" width="20.7109375" customWidth="1"/>
    <col min="1552" max="1552" width="6.7109375" customWidth="1"/>
    <col min="1553" max="1553" width="20.7109375" customWidth="1"/>
    <col min="1554" max="1554" width="6.7109375" customWidth="1"/>
    <col min="1555" max="1555" width="20.7109375" customWidth="1"/>
    <col min="1556" max="1556" width="6.7109375" customWidth="1"/>
    <col min="1793" max="1793" width="20.7109375" customWidth="1"/>
    <col min="1794" max="1794" width="6.7109375" customWidth="1"/>
    <col min="1795" max="1795" width="20.7109375" customWidth="1"/>
    <col min="1796" max="1796" width="6.7109375" customWidth="1"/>
    <col min="1797" max="1797" width="25.85546875" customWidth="1"/>
    <col min="1798" max="1798" width="10.140625" customWidth="1"/>
    <col min="1799" max="1799" width="25.85546875" customWidth="1"/>
    <col min="1800" max="1800" width="6.7109375" customWidth="1"/>
    <col min="1801" max="1801" width="20.7109375" customWidth="1"/>
    <col min="1802" max="1802" width="9" customWidth="1"/>
    <col min="1803" max="1803" width="20.7109375" customWidth="1"/>
    <col min="1804" max="1804" width="6.7109375" customWidth="1"/>
    <col min="1805" max="1805" width="20.7109375" customWidth="1"/>
    <col min="1806" max="1806" width="6.7109375" customWidth="1"/>
    <col min="1807" max="1807" width="20.7109375" customWidth="1"/>
    <col min="1808" max="1808" width="6.7109375" customWidth="1"/>
    <col min="1809" max="1809" width="20.7109375" customWidth="1"/>
    <col min="1810" max="1810" width="6.7109375" customWidth="1"/>
    <col min="1811" max="1811" width="20.7109375" customWidth="1"/>
    <col min="1812" max="1812" width="6.7109375" customWidth="1"/>
    <col min="2049" max="2049" width="20.7109375" customWidth="1"/>
    <col min="2050" max="2050" width="6.7109375" customWidth="1"/>
    <col min="2051" max="2051" width="20.7109375" customWidth="1"/>
    <col min="2052" max="2052" width="6.7109375" customWidth="1"/>
    <col min="2053" max="2053" width="25.85546875" customWidth="1"/>
    <col min="2054" max="2054" width="10.140625" customWidth="1"/>
    <col min="2055" max="2055" width="25.85546875" customWidth="1"/>
    <col min="2056" max="2056" width="6.7109375" customWidth="1"/>
    <col min="2057" max="2057" width="20.7109375" customWidth="1"/>
    <col min="2058" max="2058" width="9" customWidth="1"/>
    <col min="2059" max="2059" width="20.7109375" customWidth="1"/>
    <col min="2060" max="2060" width="6.7109375" customWidth="1"/>
    <col min="2061" max="2061" width="20.7109375" customWidth="1"/>
    <col min="2062" max="2062" width="6.7109375" customWidth="1"/>
    <col min="2063" max="2063" width="20.7109375" customWidth="1"/>
    <col min="2064" max="2064" width="6.7109375" customWidth="1"/>
    <col min="2065" max="2065" width="20.7109375" customWidth="1"/>
    <col min="2066" max="2066" width="6.7109375" customWidth="1"/>
    <col min="2067" max="2067" width="20.7109375" customWidth="1"/>
    <col min="2068" max="2068" width="6.7109375" customWidth="1"/>
    <col min="2305" max="2305" width="20.7109375" customWidth="1"/>
    <col min="2306" max="2306" width="6.7109375" customWidth="1"/>
    <col min="2307" max="2307" width="20.7109375" customWidth="1"/>
    <col min="2308" max="2308" width="6.7109375" customWidth="1"/>
    <col min="2309" max="2309" width="25.85546875" customWidth="1"/>
    <col min="2310" max="2310" width="10.140625" customWidth="1"/>
    <col min="2311" max="2311" width="25.85546875" customWidth="1"/>
    <col min="2312" max="2312" width="6.7109375" customWidth="1"/>
    <col min="2313" max="2313" width="20.7109375" customWidth="1"/>
    <col min="2314" max="2314" width="9" customWidth="1"/>
    <col min="2315" max="2315" width="20.7109375" customWidth="1"/>
    <col min="2316" max="2316" width="6.7109375" customWidth="1"/>
    <col min="2317" max="2317" width="20.7109375" customWidth="1"/>
    <col min="2318" max="2318" width="6.7109375" customWidth="1"/>
    <col min="2319" max="2319" width="20.7109375" customWidth="1"/>
    <col min="2320" max="2320" width="6.7109375" customWidth="1"/>
    <col min="2321" max="2321" width="20.7109375" customWidth="1"/>
    <col min="2322" max="2322" width="6.7109375" customWidth="1"/>
    <col min="2323" max="2323" width="20.7109375" customWidth="1"/>
    <col min="2324" max="2324" width="6.7109375" customWidth="1"/>
    <col min="2561" max="2561" width="20.7109375" customWidth="1"/>
    <col min="2562" max="2562" width="6.7109375" customWidth="1"/>
    <col min="2563" max="2563" width="20.7109375" customWidth="1"/>
    <col min="2564" max="2564" width="6.7109375" customWidth="1"/>
    <col min="2565" max="2565" width="25.85546875" customWidth="1"/>
    <col min="2566" max="2566" width="10.140625" customWidth="1"/>
    <col min="2567" max="2567" width="25.85546875" customWidth="1"/>
    <col min="2568" max="2568" width="6.7109375" customWidth="1"/>
    <col min="2569" max="2569" width="20.7109375" customWidth="1"/>
    <col min="2570" max="2570" width="9" customWidth="1"/>
    <col min="2571" max="2571" width="20.7109375" customWidth="1"/>
    <col min="2572" max="2572" width="6.7109375" customWidth="1"/>
    <col min="2573" max="2573" width="20.7109375" customWidth="1"/>
    <col min="2574" max="2574" width="6.7109375" customWidth="1"/>
    <col min="2575" max="2575" width="20.7109375" customWidth="1"/>
    <col min="2576" max="2576" width="6.7109375" customWidth="1"/>
    <col min="2577" max="2577" width="20.7109375" customWidth="1"/>
    <col min="2578" max="2578" width="6.7109375" customWidth="1"/>
    <col min="2579" max="2579" width="20.7109375" customWidth="1"/>
    <col min="2580" max="2580" width="6.7109375" customWidth="1"/>
    <col min="2817" max="2817" width="20.7109375" customWidth="1"/>
    <col min="2818" max="2818" width="6.7109375" customWidth="1"/>
    <col min="2819" max="2819" width="20.7109375" customWidth="1"/>
    <col min="2820" max="2820" width="6.7109375" customWidth="1"/>
    <col min="2821" max="2821" width="25.85546875" customWidth="1"/>
    <col min="2822" max="2822" width="10.140625" customWidth="1"/>
    <col min="2823" max="2823" width="25.85546875" customWidth="1"/>
    <col min="2824" max="2824" width="6.7109375" customWidth="1"/>
    <col min="2825" max="2825" width="20.7109375" customWidth="1"/>
    <col min="2826" max="2826" width="9" customWidth="1"/>
    <col min="2827" max="2827" width="20.7109375" customWidth="1"/>
    <col min="2828" max="2828" width="6.7109375" customWidth="1"/>
    <col min="2829" max="2829" width="20.7109375" customWidth="1"/>
    <col min="2830" max="2830" width="6.7109375" customWidth="1"/>
    <col min="2831" max="2831" width="20.7109375" customWidth="1"/>
    <col min="2832" max="2832" width="6.7109375" customWidth="1"/>
    <col min="2833" max="2833" width="20.7109375" customWidth="1"/>
    <col min="2834" max="2834" width="6.7109375" customWidth="1"/>
    <col min="2835" max="2835" width="20.7109375" customWidth="1"/>
    <col min="2836" max="2836" width="6.7109375" customWidth="1"/>
    <col min="3073" max="3073" width="20.7109375" customWidth="1"/>
    <col min="3074" max="3074" width="6.7109375" customWidth="1"/>
    <col min="3075" max="3075" width="20.7109375" customWidth="1"/>
    <col min="3076" max="3076" width="6.7109375" customWidth="1"/>
    <col min="3077" max="3077" width="25.85546875" customWidth="1"/>
    <col min="3078" max="3078" width="10.140625" customWidth="1"/>
    <col min="3079" max="3079" width="25.85546875" customWidth="1"/>
    <col min="3080" max="3080" width="6.7109375" customWidth="1"/>
    <col min="3081" max="3081" width="20.7109375" customWidth="1"/>
    <col min="3082" max="3082" width="9" customWidth="1"/>
    <col min="3083" max="3083" width="20.7109375" customWidth="1"/>
    <col min="3084" max="3084" width="6.7109375" customWidth="1"/>
    <col min="3085" max="3085" width="20.7109375" customWidth="1"/>
    <col min="3086" max="3086" width="6.7109375" customWidth="1"/>
    <col min="3087" max="3087" width="20.7109375" customWidth="1"/>
    <col min="3088" max="3088" width="6.7109375" customWidth="1"/>
    <col min="3089" max="3089" width="20.7109375" customWidth="1"/>
    <col min="3090" max="3090" width="6.7109375" customWidth="1"/>
    <col min="3091" max="3091" width="20.7109375" customWidth="1"/>
    <col min="3092" max="3092" width="6.7109375" customWidth="1"/>
    <col min="3329" max="3329" width="20.7109375" customWidth="1"/>
    <col min="3330" max="3330" width="6.7109375" customWidth="1"/>
    <col min="3331" max="3331" width="20.7109375" customWidth="1"/>
    <col min="3332" max="3332" width="6.7109375" customWidth="1"/>
    <col min="3333" max="3333" width="25.85546875" customWidth="1"/>
    <col min="3334" max="3334" width="10.140625" customWidth="1"/>
    <col min="3335" max="3335" width="25.85546875" customWidth="1"/>
    <col min="3336" max="3336" width="6.7109375" customWidth="1"/>
    <col min="3337" max="3337" width="20.7109375" customWidth="1"/>
    <col min="3338" max="3338" width="9" customWidth="1"/>
    <col min="3339" max="3339" width="20.7109375" customWidth="1"/>
    <col min="3340" max="3340" width="6.7109375" customWidth="1"/>
    <col min="3341" max="3341" width="20.7109375" customWidth="1"/>
    <col min="3342" max="3342" width="6.7109375" customWidth="1"/>
    <col min="3343" max="3343" width="20.7109375" customWidth="1"/>
    <col min="3344" max="3344" width="6.7109375" customWidth="1"/>
    <col min="3345" max="3345" width="20.7109375" customWidth="1"/>
    <col min="3346" max="3346" width="6.7109375" customWidth="1"/>
    <col min="3347" max="3347" width="20.7109375" customWidth="1"/>
    <col min="3348" max="3348" width="6.7109375" customWidth="1"/>
    <col min="3585" max="3585" width="20.7109375" customWidth="1"/>
    <col min="3586" max="3586" width="6.7109375" customWidth="1"/>
    <col min="3587" max="3587" width="20.7109375" customWidth="1"/>
    <col min="3588" max="3588" width="6.7109375" customWidth="1"/>
    <col min="3589" max="3589" width="25.85546875" customWidth="1"/>
    <col min="3590" max="3590" width="10.140625" customWidth="1"/>
    <col min="3591" max="3591" width="25.85546875" customWidth="1"/>
    <col min="3592" max="3592" width="6.7109375" customWidth="1"/>
    <col min="3593" max="3593" width="20.7109375" customWidth="1"/>
    <col min="3594" max="3594" width="9" customWidth="1"/>
    <col min="3595" max="3595" width="20.7109375" customWidth="1"/>
    <col min="3596" max="3596" width="6.7109375" customWidth="1"/>
    <col min="3597" max="3597" width="20.7109375" customWidth="1"/>
    <col min="3598" max="3598" width="6.7109375" customWidth="1"/>
    <col min="3599" max="3599" width="20.7109375" customWidth="1"/>
    <col min="3600" max="3600" width="6.7109375" customWidth="1"/>
    <col min="3601" max="3601" width="20.7109375" customWidth="1"/>
    <col min="3602" max="3602" width="6.7109375" customWidth="1"/>
    <col min="3603" max="3603" width="20.7109375" customWidth="1"/>
    <col min="3604" max="3604" width="6.7109375" customWidth="1"/>
    <col min="3841" max="3841" width="20.7109375" customWidth="1"/>
    <col min="3842" max="3842" width="6.7109375" customWidth="1"/>
    <col min="3843" max="3843" width="20.7109375" customWidth="1"/>
    <col min="3844" max="3844" width="6.7109375" customWidth="1"/>
    <col min="3845" max="3845" width="25.85546875" customWidth="1"/>
    <col min="3846" max="3846" width="10.140625" customWidth="1"/>
    <col min="3847" max="3847" width="25.85546875" customWidth="1"/>
    <col min="3848" max="3848" width="6.7109375" customWidth="1"/>
    <col min="3849" max="3849" width="20.7109375" customWidth="1"/>
    <col min="3850" max="3850" width="9" customWidth="1"/>
    <col min="3851" max="3851" width="20.7109375" customWidth="1"/>
    <col min="3852" max="3852" width="6.7109375" customWidth="1"/>
    <col min="3853" max="3853" width="20.7109375" customWidth="1"/>
    <col min="3854" max="3854" width="6.7109375" customWidth="1"/>
    <col min="3855" max="3855" width="20.7109375" customWidth="1"/>
    <col min="3856" max="3856" width="6.7109375" customWidth="1"/>
    <col min="3857" max="3857" width="20.7109375" customWidth="1"/>
    <col min="3858" max="3858" width="6.7109375" customWidth="1"/>
    <col min="3859" max="3859" width="20.7109375" customWidth="1"/>
    <col min="3860" max="3860" width="6.7109375" customWidth="1"/>
    <col min="4097" max="4097" width="20.7109375" customWidth="1"/>
    <col min="4098" max="4098" width="6.7109375" customWidth="1"/>
    <col min="4099" max="4099" width="20.7109375" customWidth="1"/>
    <col min="4100" max="4100" width="6.7109375" customWidth="1"/>
    <col min="4101" max="4101" width="25.85546875" customWidth="1"/>
    <col min="4102" max="4102" width="10.140625" customWidth="1"/>
    <col min="4103" max="4103" width="25.85546875" customWidth="1"/>
    <col min="4104" max="4104" width="6.7109375" customWidth="1"/>
    <col min="4105" max="4105" width="20.7109375" customWidth="1"/>
    <col min="4106" max="4106" width="9" customWidth="1"/>
    <col min="4107" max="4107" width="20.7109375" customWidth="1"/>
    <col min="4108" max="4108" width="6.7109375" customWidth="1"/>
    <col min="4109" max="4109" width="20.7109375" customWidth="1"/>
    <col min="4110" max="4110" width="6.7109375" customWidth="1"/>
    <col min="4111" max="4111" width="20.7109375" customWidth="1"/>
    <col min="4112" max="4112" width="6.7109375" customWidth="1"/>
    <col min="4113" max="4113" width="20.7109375" customWidth="1"/>
    <col min="4114" max="4114" width="6.7109375" customWidth="1"/>
    <col min="4115" max="4115" width="20.7109375" customWidth="1"/>
    <col min="4116" max="4116" width="6.7109375" customWidth="1"/>
    <col min="4353" max="4353" width="20.7109375" customWidth="1"/>
    <col min="4354" max="4354" width="6.7109375" customWidth="1"/>
    <col min="4355" max="4355" width="20.7109375" customWidth="1"/>
    <col min="4356" max="4356" width="6.7109375" customWidth="1"/>
    <col min="4357" max="4357" width="25.85546875" customWidth="1"/>
    <col min="4358" max="4358" width="10.140625" customWidth="1"/>
    <col min="4359" max="4359" width="25.85546875" customWidth="1"/>
    <col min="4360" max="4360" width="6.7109375" customWidth="1"/>
    <col min="4361" max="4361" width="20.7109375" customWidth="1"/>
    <col min="4362" max="4362" width="9" customWidth="1"/>
    <col min="4363" max="4363" width="20.7109375" customWidth="1"/>
    <col min="4364" max="4364" width="6.7109375" customWidth="1"/>
    <col min="4365" max="4365" width="20.7109375" customWidth="1"/>
    <col min="4366" max="4366" width="6.7109375" customWidth="1"/>
    <col min="4367" max="4367" width="20.7109375" customWidth="1"/>
    <col min="4368" max="4368" width="6.7109375" customWidth="1"/>
    <col min="4369" max="4369" width="20.7109375" customWidth="1"/>
    <col min="4370" max="4370" width="6.7109375" customWidth="1"/>
    <col min="4371" max="4371" width="20.7109375" customWidth="1"/>
    <col min="4372" max="4372" width="6.7109375" customWidth="1"/>
    <col min="4609" max="4609" width="20.7109375" customWidth="1"/>
    <col min="4610" max="4610" width="6.7109375" customWidth="1"/>
    <col min="4611" max="4611" width="20.7109375" customWidth="1"/>
    <col min="4612" max="4612" width="6.7109375" customWidth="1"/>
    <col min="4613" max="4613" width="25.85546875" customWidth="1"/>
    <col min="4614" max="4614" width="10.140625" customWidth="1"/>
    <col min="4615" max="4615" width="25.85546875" customWidth="1"/>
    <col min="4616" max="4616" width="6.7109375" customWidth="1"/>
    <col min="4617" max="4617" width="20.7109375" customWidth="1"/>
    <col min="4618" max="4618" width="9" customWidth="1"/>
    <col min="4619" max="4619" width="20.7109375" customWidth="1"/>
    <col min="4620" max="4620" width="6.7109375" customWidth="1"/>
    <col min="4621" max="4621" width="20.7109375" customWidth="1"/>
    <col min="4622" max="4622" width="6.7109375" customWidth="1"/>
    <col min="4623" max="4623" width="20.7109375" customWidth="1"/>
    <col min="4624" max="4624" width="6.7109375" customWidth="1"/>
    <col min="4625" max="4625" width="20.7109375" customWidth="1"/>
    <col min="4626" max="4626" width="6.7109375" customWidth="1"/>
    <col min="4627" max="4627" width="20.7109375" customWidth="1"/>
    <col min="4628" max="4628" width="6.7109375" customWidth="1"/>
    <col min="4865" max="4865" width="20.7109375" customWidth="1"/>
    <col min="4866" max="4866" width="6.7109375" customWidth="1"/>
    <col min="4867" max="4867" width="20.7109375" customWidth="1"/>
    <col min="4868" max="4868" width="6.7109375" customWidth="1"/>
    <col min="4869" max="4869" width="25.85546875" customWidth="1"/>
    <col min="4870" max="4870" width="10.140625" customWidth="1"/>
    <col min="4871" max="4871" width="25.85546875" customWidth="1"/>
    <col min="4872" max="4872" width="6.7109375" customWidth="1"/>
    <col min="4873" max="4873" width="20.7109375" customWidth="1"/>
    <col min="4874" max="4874" width="9" customWidth="1"/>
    <col min="4875" max="4875" width="20.7109375" customWidth="1"/>
    <col min="4876" max="4876" width="6.7109375" customWidth="1"/>
    <col min="4877" max="4877" width="20.7109375" customWidth="1"/>
    <col min="4878" max="4878" width="6.7109375" customWidth="1"/>
    <col min="4879" max="4879" width="20.7109375" customWidth="1"/>
    <col min="4880" max="4880" width="6.7109375" customWidth="1"/>
    <col min="4881" max="4881" width="20.7109375" customWidth="1"/>
    <col min="4882" max="4882" width="6.7109375" customWidth="1"/>
    <col min="4883" max="4883" width="20.7109375" customWidth="1"/>
    <col min="4884" max="4884" width="6.7109375" customWidth="1"/>
    <col min="5121" max="5121" width="20.7109375" customWidth="1"/>
    <col min="5122" max="5122" width="6.7109375" customWidth="1"/>
    <col min="5123" max="5123" width="20.7109375" customWidth="1"/>
    <col min="5124" max="5124" width="6.7109375" customWidth="1"/>
    <col min="5125" max="5125" width="25.85546875" customWidth="1"/>
    <col min="5126" max="5126" width="10.140625" customWidth="1"/>
    <col min="5127" max="5127" width="25.85546875" customWidth="1"/>
    <col min="5128" max="5128" width="6.7109375" customWidth="1"/>
    <col min="5129" max="5129" width="20.7109375" customWidth="1"/>
    <col min="5130" max="5130" width="9" customWidth="1"/>
    <col min="5131" max="5131" width="20.7109375" customWidth="1"/>
    <col min="5132" max="5132" width="6.7109375" customWidth="1"/>
    <col min="5133" max="5133" width="20.7109375" customWidth="1"/>
    <col min="5134" max="5134" width="6.7109375" customWidth="1"/>
    <col min="5135" max="5135" width="20.7109375" customWidth="1"/>
    <col min="5136" max="5136" width="6.7109375" customWidth="1"/>
    <col min="5137" max="5137" width="20.7109375" customWidth="1"/>
    <col min="5138" max="5138" width="6.7109375" customWidth="1"/>
    <col min="5139" max="5139" width="20.7109375" customWidth="1"/>
    <col min="5140" max="5140" width="6.7109375" customWidth="1"/>
    <col min="5377" max="5377" width="20.7109375" customWidth="1"/>
    <col min="5378" max="5378" width="6.7109375" customWidth="1"/>
    <col min="5379" max="5379" width="20.7109375" customWidth="1"/>
    <col min="5380" max="5380" width="6.7109375" customWidth="1"/>
    <col min="5381" max="5381" width="25.85546875" customWidth="1"/>
    <col min="5382" max="5382" width="10.140625" customWidth="1"/>
    <col min="5383" max="5383" width="25.85546875" customWidth="1"/>
    <col min="5384" max="5384" width="6.7109375" customWidth="1"/>
    <col min="5385" max="5385" width="20.7109375" customWidth="1"/>
    <col min="5386" max="5386" width="9" customWidth="1"/>
    <col min="5387" max="5387" width="20.7109375" customWidth="1"/>
    <col min="5388" max="5388" width="6.7109375" customWidth="1"/>
    <col min="5389" max="5389" width="20.7109375" customWidth="1"/>
    <col min="5390" max="5390" width="6.7109375" customWidth="1"/>
    <col min="5391" max="5391" width="20.7109375" customWidth="1"/>
    <col min="5392" max="5392" width="6.7109375" customWidth="1"/>
    <col min="5393" max="5393" width="20.7109375" customWidth="1"/>
    <col min="5394" max="5394" width="6.7109375" customWidth="1"/>
    <col min="5395" max="5395" width="20.7109375" customWidth="1"/>
    <col min="5396" max="5396" width="6.7109375" customWidth="1"/>
    <col min="5633" max="5633" width="20.7109375" customWidth="1"/>
    <col min="5634" max="5634" width="6.7109375" customWidth="1"/>
    <col min="5635" max="5635" width="20.7109375" customWidth="1"/>
    <col min="5636" max="5636" width="6.7109375" customWidth="1"/>
    <col min="5637" max="5637" width="25.85546875" customWidth="1"/>
    <col min="5638" max="5638" width="10.140625" customWidth="1"/>
    <col min="5639" max="5639" width="25.85546875" customWidth="1"/>
    <col min="5640" max="5640" width="6.7109375" customWidth="1"/>
    <col min="5641" max="5641" width="20.7109375" customWidth="1"/>
    <col min="5642" max="5642" width="9" customWidth="1"/>
    <col min="5643" max="5643" width="20.7109375" customWidth="1"/>
    <col min="5644" max="5644" width="6.7109375" customWidth="1"/>
    <col min="5645" max="5645" width="20.7109375" customWidth="1"/>
    <col min="5646" max="5646" width="6.7109375" customWidth="1"/>
    <col min="5647" max="5647" width="20.7109375" customWidth="1"/>
    <col min="5648" max="5648" width="6.7109375" customWidth="1"/>
    <col min="5649" max="5649" width="20.7109375" customWidth="1"/>
    <col min="5650" max="5650" width="6.7109375" customWidth="1"/>
    <col min="5651" max="5651" width="20.7109375" customWidth="1"/>
    <col min="5652" max="5652" width="6.7109375" customWidth="1"/>
    <col min="5889" max="5889" width="20.7109375" customWidth="1"/>
    <col min="5890" max="5890" width="6.7109375" customWidth="1"/>
    <col min="5891" max="5891" width="20.7109375" customWidth="1"/>
    <col min="5892" max="5892" width="6.7109375" customWidth="1"/>
    <col min="5893" max="5893" width="25.85546875" customWidth="1"/>
    <col min="5894" max="5894" width="10.140625" customWidth="1"/>
    <col min="5895" max="5895" width="25.85546875" customWidth="1"/>
    <col min="5896" max="5896" width="6.7109375" customWidth="1"/>
    <col min="5897" max="5897" width="20.7109375" customWidth="1"/>
    <col min="5898" max="5898" width="9" customWidth="1"/>
    <col min="5899" max="5899" width="20.7109375" customWidth="1"/>
    <col min="5900" max="5900" width="6.7109375" customWidth="1"/>
    <col min="5901" max="5901" width="20.7109375" customWidth="1"/>
    <col min="5902" max="5902" width="6.7109375" customWidth="1"/>
    <col min="5903" max="5903" width="20.7109375" customWidth="1"/>
    <col min="5904" max="5904" width="6.7109375" customWidth="1"/>
    <col min="5905" max="5905" width="20.7109375" customWidth="1"/>
    <col min="5906" max="5906" width="6.7109375" customWidth="1"/>
    <col min="5907" max="5907" width="20.7109375" customWidth="1"/>
    <col min="5908" max="5908" width="6.7109375" customWidth="1"/>
    <col min="6145" max="6145" width="20.7109375" customWidth="1"/>
    <col min="6146" max="6146" width="6.7109375" customWidth="1"/>
    <col min="6147" max="6147" width="20.7109375" customWidth="1"/>
    <col min="6148" max="6148" width="6.7109375" customWidth="1"/>
    <col min="6149" max="6149" width="25.85546875" customWidth="1"/>
    <col min="6150" max="6150" width="10.140625" customWidth="1"/>
    <col min="6151" max="6151" width="25.85546875" customWidth="1"/>
    <col min="6152" max="6152" width="6.7109375" customWidth="1"/>
    <col min="6153" max="6153" width="20.7109375" customWidth="1"/>
    <col min="6154" max="6154" width="9" customWidth="1"/>
    <col min="6155" max="6155" width="20.7109375" customWidth="1"/>
    <col min="6156" max="6156" width="6.7109375" customWidth="1"/>
    <col min="6157" max="6157" width="20.7109375" customWidth="1"/>
    <col min="6158" max="6158" width="6.7109375" customWidth="1"/>
    <col min="6159" max="6159" width="20.7109375" customWidth="1"/>
    <col min="6160" max="6160" width="6.7109375" customWidth="1"/>
    <col min="6161" max="6161" width="20.7109375" customWidth="1"/>
    <col min="6162" max="6162" width="6.7109375" customWidth="1"/>
    <col min="6163" max="6163" width="20.7109375" customWidth="1"/>
    <col min="6164" max="6164" width="6.7109375" customWidth="1"/>
    <col min="6401" max="6401" width="20.7109375" customWidth="1"/>
    <col min="6402" max="6402" width="6.7109375" customWidth="1"/>
    <col min="6403" max="6403" width="20.7109375" customWidth="1"/>
    <col min="6404" max="6404" width="6.7109375" customWidth="1"/>
    <col min="6405" max="6405" width="25.85546875" customWidth="1"/>
    <col min="6406" max="6406" width="10.140625" customWidth="1"/>
    <col min="6407" max="6407" width="25.85546875" customWidth="1"/>
    <col min="6408" max="6408" width="6.7109375" customWidth="1"/>
    <col min="6409" max="6409" width="20.7109375" customWidth="1"/>
    <col min="6410" max="6410" width="9" customWidth="1"/>
    <col min="6411" max="6411" width="20.7109375" customWidth="1"/>
    <col min="6412" max="6412" width="6.7109375" customWidth="1"/>
    <col min="6413" max="6413" width="20.7109375" customWidth="1"/>
    <col min="6414" max="6414" width="6.7109375" customWidth="1"/>
    <col min="6415" max="6415" width="20.7109375" customWidth="1"/>
    <col min="6416" max="6416" width="6.7109375" customWidth="1"/>
    <col min="6417" max="6417" width="20.7109375" customWidth="1"/>
    <col min="6418" max="6418" width="6.7109375" customWidth="1"/>
    <col min="6419" max="6419" width="20.7109375" customWidth="1"/>
    <col min="6420" max="6420" width="6.7109375" customWidth="1"/>
    <col min="6657" max="6657" width="20.7109375" customWidth="1"/>
    <col min="6658" max="6658" width="6.7109375" customWidth="1"/>
    <col min="6659" max="6659" width="20.7109375" customWidth="1"/>
    <col min="6660" max="6660" width="6.7109375" customWidth="1"/>
    <col min="6661" max="6661" width="25.85546875" customWidth="1"/>
    <col min="6662" max="6662" width="10.140625" customWidth="1"/>
    <col min="6663" max="6663" width="25.85546875" customWidth="1"/>
    <col min="6664" max="6664" width="6.7109375" customWidth="1"/>
    <col min="6665" max="6665" width="20.7109375" customWidth="1"/>
    <col min="6666" max="6666" width="9" customWidth="1"/>
    <col min="6667" max="6667" width="20.7109375" customWidth="1"/>
    <col min="6668" max="6668" width="6.7109375" customWidth="1"/>
    <col min="6669" max="6669" width="20.7109375" customWidth="1"/>
    <col min="6670" max="6670" width="6.7109375" customWidth="1"/>
    <col min="6671" max="6671" width="20.7109375" customWidth="1"/>
    <col min="6672" max="6672" width="6.7109375" customWidth="1"/>
    <col min="6673" max="6673" width="20.7109375" customWidth="1"/>
    <col min="6674" max="6674" width="6.7109375" customWidth="1"/>
    <col min="6675" max="6675" width="20.7109375" customWidth="1"/>
    <col min="6676" max="6676" width="6.7109375" customWidth="1"/>
    <col min="6913" max="6913" width="20.7109375" customWidth="1"/>
    <col min="6914" max="6914" width="6.7109375" customWidth="1"/>
    <col min="6915" max="6915" width="20.7109375" customWidth="1"/>
    <col min="6916" max="6916" width="6.7109375" customWidth="1"/>
    <col min="6917" max="6917" width="25.85546875" customWidth="1"/>
    <col min="6918" max="6918" width="10.140625" customWidth="1"/>
    <col min="6919" max="6919" width="25.85546875" customWidth="1"/>
    <col min="6920" max="6920" width="6.7109375" customWidth="1"/>
    <col min="6921" max="6921" width="20.7109375" customWidth="1"/>
    <col min="6922" max="6922" width="9" customWidth="1"/>
    <col min="6923" max="6923" width="20.7109375" customWidth="1"/>
    <col min="6924" max="6924" width="6.7109375" customWidth="1"/>
    <col min="6925" max="6925" width="20.7109375" customWidth="1"/>
    <col min="6926" max="6926" width="6.7109375" customWidth="1"/>
    <col min="6927" max="6927" width="20.7109375" customWidth="1"/>
    <col min="6928" max="6928" width="6.7109375" customWidth="1"/>
    <col min="6929" max="6929" width="20.7109375" customWidth="1"/>
    <col min="6930" max="6930" width="6.7109375" customWidth="1"/>
    <col min="6931" max="6931" width="20.7109375" customWidth="1"/>
    <col min="6932" max="6932" width="6.7109375" customWidth="1"/>
    <col min="7169" max="7169" width="20.7109375" customWidth="1"/>
    <col min="7170" max="7170" width="6.7109375" customWidth="1"/>
    <col min="7171" max="7171" width="20.7109375" customWidth="1"/>
    <col min="7172" max="7172" width="6.7109375" customWidth="1"/>
    <col min="7173" max="7173" width="25.85546875" customWidth="1"/>
    <col min="7174" max="7174" width="10.140625" customWidth="1"/>
    <col min="7175" max="7175" width="25.85546875" customWidth="1"/>
    <col min="7176" max="7176" width="6.7109375" customWidth="1"/>
    <col min="7177" max="7177" width="20.7109375" customWidth="1"/>
    <col min="7178" max="7178" width="9" customWidth="1"/>
    <col min="7179" max="7179" width="20.7109375" customWidth="1"/>
    <col min="7180" max="7180" width="6.7109375" customWidth="1"/>
    <col min="7181" max="7181" width="20.7109375" customWidth="1"/>
    <col min="7182" max="7182" width="6.7109375" customWidth="1"/>
    <col min="7183" max="7183" width="20.7109375" customWidth="1"/>
    <col min="7184" max="7184" width="6.7109375" customWidth="1"/>
    <col min="7185" max="7185" width="20.7109375" customWidth="1"/>
    <col min="7186" max="7186" width="6.7109375" customWidth="1"/>
    <col min="7187" max="7187" width="20.7109375" customWidth="1"/>
    <col min="7188" max="7188" width="6.7109375" customWidth="1"/>
    <col min="7425" max="7425" width="20.7109375" customWidth="1"/>
    <col min="7426" max="7426" width="6.7109375" customWidth="1"/>
    <col min="7427" max="7427" width="20.7109375" customWidth="1"/>
    <col min="7428" max="7428" width="6.7109375" customWidth="1"/>
    <col min="7429" max="7429" width="25.85546875" customWidth="1"/>
    <col min="7430" max="7430" width="10.140625" customWidth="1"/>
    <col min="7431" max="7431" width="25.85546875" customWidth="1"/>
    <col min="7432" max="7432" width="6.7109375" customWidth="1"/>
    <col min="7433" max="7433" width="20.7109375" customWidth="1"/>
    <col min="7434" max="7434" width="9" customWidth="1"/>
    <col min="7435" max="7435" width="20.7109375" customWidth="1"/>
    <col min="7436" max="7436" width="6.7109375" customWidth="1"/>
    <col min="7437" max="7437" width="20.7109375" customWidth="1"/>
    <col min="7438" max="7438" width="6.7109375" customWidth="1"/>
    <col min="7439" max="7439" width="20.7109375" customWidth="1"/>
    <col min="7440" max="7440" width="6.7109375" customWidth="1"/>
    <col min="7441" max="7441" width="20.7109375" customWidth="1"/>
    <col min="7442" max="7442" width="6.7109375" customWidth="1"/>
    <col min="7443" max="7443" width="20.7109375" customWidth="1"/>
    <col min="7444" max="7444" width="6.7109375" customWidth="1"/>
    <col min="7681" max="7681" width="20.7109375" customWidth="1"/>
    <col min="7682" max="7682" width="6.7109375" customWidth="1"/>
    <col min="7683" max="7683" width="20.7109375" customWidth="1"/>
    <col min="7684" max="7684" width="6.7109375" customWidth="1"/>
    <col min="7685" max="7685" width="25.85546875" customWidth="1"/>
    <col min="7686" max="7686" width="10.140625" customWidth="1"/>
    <col min="7687" max="7687" width="25.85546875" customWidth="1"/>
    <col min="7688" max="7688" width="6.7109375" customWidth="1"/>
    <col min="7689" max="7689" width="20.7109375" customWidth="1"/>
    <col min="7690" max="7690" width="9" customWidth="1"/>
    <col min="7691" max="7691" width="20.7109375" customWidth="1"/>
    <col min="7692" max="7692" width="6.7109375" customWidth="1"/>
    <col min="7693" max="7693" width="20.7109375" customWidth="1"/>
    <col min="7694" max="7694" width="6.7109375" customWidth="1"/>
    <col min="7695" max="7695" width="20.7109375" customWidth="1"/>
    <col min="7696" max="7696" width="6.7109375" customWidth="1"/>
    <col min="7697" max="7697" width="20.7109375" customWidth="1"/>
    <col min="7698" max="7698" width="6.7109375" customWidth="1"/>
    <col min="7699" max="7699" width="20.7109375" customWidth="1"/>
    <col min="7700" max="7700" width="6.7109375" customWidth="1"/>
    <col min="7937" max="7937" width="20.7109375" customWidth="1"/>
    <col min="7938" max="7938" width="6.7109375" customWidth="1"/>
    <col min="7939" max="7939" width="20.7109375" customWidth="1"/>
    <col min="7940" max="7940" width="6.7109375" customWidth="1"/>
    <col min="7941" max="7941" width="25.85546875" customWidth="1"/>
    <col min="7942" max="7942" width="10.140625" customWidth="1"/>
    <col min="7943" max="7943" width="25.85546875" customWidth="1"/>
    <col min="7944" max="7944" width="6.7109375" customWidth="1"/>
    <col min="7945" max="7945" width="20.7109375" customWidth="1"/>
    <col min="7946" max="7946" width="9" customWidth="1"/>
    <col min="7947" max="7947" width="20.7109375" customWidth="1"/>
    <col min="7948" max="7948" width="6.7109375" customWidth="1"/>
    <col min="7949" max="7949" width="20.7109375" customWidth="1"/>
    <col min="7950" max="7950" width="6.7109375" customWidth="1"/>
    <col min="7951" max="7951" width="20.7109375" customWidth="1"/>
    <col min="7952" max="7952" width="6.7109375" customWidth="1"/>
    <col min="7953" max="7953" width="20.7109375" customWidth="1"/>
    <col min="7954" max="7954" width="6.7109375" customWidth="1"/>
    <col min="7955" max="7955" width="20.7109375" customWidth="1"/>
    <col min="7956" max="7956" width="6.7109375" customWidth="1"/>
    <col min="8193" max="8193" width="20.7109375" customWidth="1"/>
    <col min="8194" max="8194" width="6.7109375" customWidth="1"/>
    <col min="8195" max="8195" width="20.7109375" customWidth="1"/>
    <col min="8196" max="8196" width="6.7109375" customWidth="1"/>
    <col min="8197" max="8197" width="25.85546875" customWidth="1"/>
    <col min="8198" max="8198" width="10.140625" customWidth="1"/>
    <col min="8199" max="8199" width="25.85546875" customWidth="1"/>
    <col min="8200" max="8200" width="6.7109375" customWidth="1"/>
    <col min="8201" max="8201" width="20.7109375" customWidth="1"/>
    <col min="8202" max="8202" width="9" customWidth="1"/>
    <col min="8203" max="8203" width="20.7109375" customWidth="1"/>
    <col min="8204" max="8204" width="6.7109375" customWidth="1"/>
    <col min="8205" max="8205" width="20.7109375" customWidth="1"/>
    <col min="8206" max="8206" width="6.7109375" customWidth="1"/>
    <col min="8207" max="8207" width="20.7109375" customWidth="1"/>
    <col min="8208" max="8208" width="6.7109375" customWidth="1"/>
    <col min="8209" max="8209" width="20.7109375" customWidth="1"/>
    <col min="8210" max="8210" width="6.7109375" customWidth="1"/>
    <col min="8211" max="8211" width="20.7109375" customWidth="1"/>
    <col min="8212" max="8212" width="6.7109375" customWidth="1"/>
    <col min="8449" max="8449" width="20.7109375" customWidth="1"/>
    <col min="8450" max="8450" width="6.7109375" customWidth="1"/>
    <col min="8451" max="8451" width="20.7109375" customWidth="1"/>
    <col min="8452" max="8452" width="6.7109375" customWidth="1"/>
    <col min="8453" max="8453" width="25.85546875" customWidth="1"/>
    <col min="8454" max="8454" width="10.140625" customWidth="1"/>
    <col min="8455" max="8455" width="25.85546875" customWidth="1"/>
    <col min="8456" max="8456" width="6.7109375" customWidth="1"/>
    <col min="8457" max="8457" width="20.7109375" customWidth="1"/>
    <col min="8458" max="8458" width="9" customWidth="1"/>
    <col min="8459" max="8459" width="20.7109375" customWidth="1"/>
    <col min="8460" max="8460" width="6.7109375" customWidth="1"/>
    <col min="8461" max="8461" width="20.7109375" customWidth="1"/>
    <col min="8462" max="8462" width="6.7109375" customWidth="1"/>
    <col min="8463" max="8463" width="20.7109375" customWidth="1"/>
    <col min="8464" max="8464" width="6.7109375" customWidth="1"/>
    <col min="8465" max="8465" width="20.7109375" customWidth="1"/>
    <col min="8466" max="8466" width="6.7109375" customWidth="1"/>
    <col min="8467" max="8467" width="20.7109375" customWidth="1"/>
    <col min="8468" max="8468" width="6.7109375" customWidth="1"/>
    <col min="8705" max="8705" width="20.7109375" customWidth="1"/>
    <col min="8706" max="8706" width="6.7109375" customWidth="1"/>
    <col min="8707" max="8707" width="20.7109375" customWidth="1"/>
    <col min="8708" max="8708" width="6.7109375" customWidth="1"/>
    <col min="8709" max="8709" width="25.85546875" customWidth="1"/>
    <col min="8710" max="8710" width="10.140625" customWidth="1"/>
    <col min="8711" max="8711" width="25.85546875" customWidth="1"/>
    <col min="8712" max="8712" width="6.7109375" customWidth="1"/>
    <col min="8713" max="8713" width="20.7109375" customWidth="1"/>
    <col min="8714" max="8714" width="9" customWidth="1"/>
    <col min="8715" max="8715" width="20.7109375" customWidth="1"/>
    <col min="8716" max="8716" width="6.7109375" customWidth="1"/>
    <col min="8717" max="8717" width="20.7109375" customWidth="1"/>
    <col min="8718" max="8718" width="6.7109375" customWidth="1"/>
    <col min="8719" max="8719" width="20.7109375" customWidth="1"/>
    <col min="8720" max="8720" width="6.7109375" customWidth="1"/>
    <col min="8721" max="8721" width="20.7109375" customWidth="1"/>
    <col min="8722" max="8722" width="6.7109375" customWidth="1"/>
    <col min="8723" max="8723" width="20.7109375" customWidth="1"/>
    <col min="8724" max="8724" width="6.7109375" customWidth="1"/>
    <col min="8961" max="8961" width="20.7109375" customWidth="1"/>
    <col min="8962" max="8962" width="6.7109375" customWidth="1"/>
    <col min="8963" max="8963" width="20.7109375" customWidth="1"/>
    <col min="8964" max="8964" width="6.7109375" customWidth="1"/>
    <col min="8965" max="8965" width="25.85546875" customWidth="1"/>
    <col min="8966" max="8966" width="10.140625" customWidth="1"/>
    <col min="8967" max="8967" width="25.85546875" customWidth="1"/>
    <col min="8968" max="8968" width="6.7109375" customWidth="1"/>
    <col min="8969" max="8969" width="20.7109375" customWidth="1"/>
    <col min="8970" max="8970" width="9" customWidth="1"/>
    <col min="8971" max="8971" width="20.7109375" customWidth="1"/>
    <col min="8972" max="8972" width="6.7109375" customWidth="1"/>
    <col min="8973" max="8973" width="20.7109375" customWidth="1"/>
    <col min="8974" max="8974" width="6.7109375" customWidth="1"/>
    <col min="8975" max="8975" width="20.7109375" customWidth="1"/>
    <col min="8976" max="8976" width="6.7109375" customWidth="1"/>
    <col min="8977" max="8977" width="20.7109375" customWidth="1"/>
    <col min="8978" max="8978" width="6.7109375" customWidth="1"/>
    <col min="8979" max="8979" width="20.7109375" customWidth="1"/>
    <col min="8980" max="8980" width="6.7109375" customWidth="1"/>
    <col min="9217" max="9217" width="20.7109375" customWidth="1"/>
    <col min="9218" max="9218" width="6.7109375" customWidth="1"/>
    <col min="9219" max="9219" width="20.7109375" customWidth="1"/>
    <col min="9220" max="9220" width="6.7109375" customWidth="1"/>
    <col min="9221" max="9221" width="25.85546875" customWidth="1"/>
    <col min="9222" max="9222" width="10.140625" customWidth="1"/>
    <col min="9223" max="9223" width="25.85546875" customWidth="1"/>
    <col min="9224" max="9224" width="6.7109375" customWidth="1"/>
    <col min="9225" max="9225" width="20.7109375" customWidth="1"/>
    <col min="9226" max="9226" width="9" customWidth="1"/>
    <col min="9227" max="9227" width="20.7109375" customWidth="1"/>
    <col min="9228" max="9228" width="6.7109375" customWidth="1"/>
    <col min="9229" max="9229" width="20.7109375" customWidth="1"/>
    <col min="9230" max="9230" width="6.7109375" customWidth="1"/>
    <col min="9231" max="9231" width="20.7109375" customWidth="1"/>
    <col min="9232" max="9232" width="6.7109375" customWidth="1"/>
    <col min="9233" max="9233" width="20.7109375" customWidth="1"/>
    <col min="9234" max="9234" width="6.7109375" customWidth="1"/>
    <col min="9235" max="9235" width="20.7109375" customWidth="1"/>
    <col min="9236" max="9236" width="6.7109375" customWidth="1"/>
    <col min="9473" max="9473" width="20.7109375" customWidth="1"/>
    <col min="9474" max="9474" width="6.7109375" customWidth="1"/>
    <col min="9475" max="9475" width="20.7109375" customWidth="1"/>
    <col min="9476" max="9476" width="6.7109375" customWidth="1"/>
    <col min="9477" max="9477" width="25.85546875" customWidth="1"/>
    <col min="9478" max="9478" width="10.140625" customWidth="1"/>
    <col min="9479" max="9479" width="25.85546875" customWidth="1"/>
    <col min="9480" max="9480" width="6.7109375" customWidth="1"/>
    <col min="9481" max="9481" width="20.7109375" customWidth="1"/>
    <col min="9482" max="9482" width="9" customWidth="1"/>
    <col min="9483" max="9483" width="20.7109375" customWidth="1"/>
    <col min="9484" max="9484" width="6.7109375" customWidth="1"/>
    <col min="9485" max="9485" width="20.7109375" customWidth="1"/>
    <col min="9486" max="9486" width="6.7109375" customWidth="1"/>
    <col min="9487" max="9487" width="20.7109375" customWidth="1"/>
    <col min="9488" max="9488" width="6.7109375" customWidth="1"/>
    <col min="9489" max="9489" width="20.7109375" customWidth="1"/>
    <col min="9490" max="9490" width="6.7109375" customWidth="1"/>
    <col min="9491" max="9491" width="20.7109375" customWidth="1"/>
    <col min="9492" max="9492" width="6.7109375" customWidth="1"/>
    <col min="9729" max="9729" width="20.7109375" customWidth="1"/>
    <col min="9730" max="9730" width="6.7109375" customWidth="1"/>
    <col min="9731" max="9731" width="20.7109375" customWidth="1"/>
    <col min="9732" max="9732" width="6.7109375" customWidth="1"/>
    <col min="9733" max="9733" width="25.85546875" customWidth="1"/>
    <col min="9734" max="9734" width="10.140625" customWidth="1"/>
    <col min="9735" max="9735" width="25.85546875" customWidth="1"/>
    <col min="9736" max="9736" width="6.7109375" customWidth="1"/>
    <col min="9737" max="9737" width="20.7109375" customWidth="1"/>
    <col min="9738" max="9738" width="9" customWidth="1"/>
    <col min="9739" max="9739" width="20.7109375" customWidth="1"/>
    <col min="9740" max="9740" width="6.7109375" customWidth="1"/>
    <col min="9741" max="9741" width="20.7109375" customWidth="1"/>
    <col min="9742" max="9742" width="6.7109375" customWidth="1"/>
    <col min="9743" max="9743" width="20.7109375" customWidth="1"/>
    <col min="9744" max="9744" width="6.7109375" customWidth="1"/>
    <col min="9745" max="9745" width="20.7109375" customWidth="1"/>
    <col min="9746" max="9746" width="6.7109375" customWidth="1"/>
    <col min="9747" max="9747" width="20.7109375" customWidth="1"/>
    <col min="9748" max="9748" width="6.7109375" customWidth="1"/>
    <col min="9985" max="9985" width="20.7109375" customWidth="1"/>
    <col min="9986" max="9986" width="6.7109375" customWidth="1"/>
    <col min="9987" max="9987" width="20.7109375" customWidth="1"/>
    <col min="9988" max="9988" width="6.7109375" customWidth="1"/>
    <col min="9989" max="9989" width="25.85546875" customWidth="1"/>
    <col min="9990" max="9990" width="10.140625" customWidth="1"/>
    <col min="9991" max="9991" width="25.85546875" customWidth="1"/>
    <col min="9992" max="9992" width="6.7109375" customWidth="1"/>
    <col min="9993" max="9993" width="20.7109375" customWidth="1"/>
    <col min="9994" max="9994" width="9" customWidth="1"/>
    <col min="9995" max="9995" width="20.7109375" customWidth="1"/>
    <col min="9996" max="9996" width="6.7109375" customWidth="1"/>
    <col min="9997" max="9997" width="20.7109375" customWidth="1"/>
    <col min="9998" max="9998" width="6.7109375" customWidth="1"/>
    <col min="9999" max="9999" width="20.7109375" customWidth="1"/>
    <col min="10000" max="10000" width="6.7109375" customWidth="1"/>
    <col min="10001" max="10001" width="20.7109375" customWidth="1"/>
    <col min="10002" max="10002" width="6.7109375" customWidth="1"/>
    <col min="10003" max="10003" width="20.7109375" customWidth="1"/>
    <col min="10004" max="10004" width="6.7109375" customWidth="1"/>
    <col min="10241" max="10241" width="20.7109375" customWidth="1"/>
    <col min="10242" max="10242" width="6.7109375" customWidth="1"/>
    <col min="10243" max="10243" width="20.7109375" customWidth="1"/>
    <col min="10244" max="10244" width="6.7109375" customWidth="1"/>
    <col min="10245" max="10245" width="25.85546875" customWidth="1"/>
    <col min="10246" max="10246" width="10.140625" customWidth="1"/>
    <col min="10247" max="10247" width="25.85546875" customWidth="1"/>
    <col min="10248" max="10248" width="6.7109375" customWidth="1"/>
    <col min="10249" max="10249" width="20.7109375" customWidth="1"/>
    <col min="10250" max="10250" width="9" customWidth="1"/>
    <col min="10251" max="10251" width="20.7109375" customWidth="1"/>
    <col min="10252" max="10252" width="6.7109375" customWidth="1"/>
    <col min="10253" max="10253" width="20.7109375" customWidth="1"/>
    <col min="10254" max="10254" width="6.7109375" customWidth="1"/>
    <col min="10255" max="10255" width="20.7109375" customWidth="1"/>
    <col min="10256" max="10256" width="6.7109375" customWidth="1"/>
    <col min="10257" max="10257" width="20.7109375" customWidth="1"/>
    <col min="10258" max="10258" width="6.7109375" customWidth="1"/>
    <col min="10259" max="10259" width="20.7109375" customWidth="1"/>
    <col min="10260" max="10260" width="6.7109375" customWidth="1"/>
    <col min="10497" max="10497" width="20.7109375" customWidth="1"/>
    <col min="10498" max="10498" width="6.7109375" customWidth="1"/>
    <col min="10499" max="10499" width="20.7109375" customWidth="1"/>
    <col min="10500" max="10500" width="6.7109375" customWidth="1"/>
    <col min="10501" max="10501" width="25.85546875" customWidth="1"/>
    <col min="10502" max="10502" width="10.140625" customWidth="1"/>
    <col min="10503" max="10503" width="25.85546875" customWidth="1"/>
    <col min="10504" max="10504" width="6.7109375" customWidth="1"/>
    <col min="10505" max="10505" width="20.7109375" customWidth="1"/>
    <col min="10506" max="10506" width="9" customWidth="1"/>
    <col min="10507" max="10507" width="20.7109375" customWidth="1"/>
    <col min="10508" max="10508" width="6.7109375" customWidth="1"/>
    <col min="10509" max="10509" width="20.7109375" customWidth="1"/>
    <col min="10510" max="10510" width="6.7109375" customWidth="1"/>
    <col min="10511" max="10511" width="20.7109375" customWidth="1"/>
    <col min="10512" max="10512" width="6.7109375" customWidth="1"/>
    <col min="10513" max="10513" width="20.7109375" customWidth="1"/>
    <col min="10514" max="10514" width="6.7109375" customWidth="1"/>
    <col min="10515" max="10515" width="20.7109375" customWidth="1"/>
    <col min="10516" max="10516" width="6.7109375" customWidth="1"/>
    <col min="10753" max="10753" width="20.7109375" customWidth="1"/>
    <col min="10754" max="10754" width="6.7109375" customWidth="1"/>
    <col min="10755" max="10755" width="20.7109375" customWidth="1"/>
    <col min="10756" max="10756" width="6.7109375" customWidth="1"/>
    <col min="10757" max="10757" width="25.85546875" customWidth="1"/>
    <col min="10758" max="10758" width="10.140625" customWidth="1"/>
    <col min="10759" max="10759" width="25.85546875" customWidth="1"/>
    <col min="10760" max="10760" width="6.7109375" customWidth="1"/>
    <col min="10761" max="10761" width="20.7109375" customWidth="1"/>
    <col min="10762" max="10762" width="9" customWidth="1"/>
    <col min="10763" max="10763" width="20.7109375" customWidth="1"/>
    <col min="10764" max="10764" width="6.7109375" customWidth="1"/>
    <col min="10765" max="10765" width="20.7109375" customWidth="1"/>
    <col min="10766" max="10766" width="6.7109375" customWidth="1"/>
    <col min="10767" max="10767" width="20.7109375" customWidth="1"/>
    <col min="10768" max="10768" width="6.7109375" customWidth="1"/>
    <col min="10769" max="10769" width="20.7109375" customWidth="1"/>
    <col min="10770" max="10770" width="6.7109375" customWidth="1"/>
    <col min="10771" max="10771" width="20.7109375" customWidth="1"/>
    <col min="10772" max="10772" width="6.7109375" customWidth="1"/>
    <col min="11009" max="11009" width="20.7109375" customWidth="1"/>
    <col min="11010" max="11010" width="6.7109375" customWidth="1"/>
    <col min="11011" max="11011" width="20.7109375" customWidth="1"/>
    <col min="11012" max="11012" width="6.7109375" customWidth="1"/>
    <col min="11013" max="11013" width="25.85546875" customWidth="1"/>
    <col min="11014" max="11014" width="10.140625" customWidth="1"/>
    <col min="11015" max="11015" width="25.85546875" customWidth="1"/>
    <col min="11016" max="11016" width="6.7109375" customWidth="1"/>
    <col min="11017" max="11017" width="20.7109375" customWidth="1"/>
    <col min="11018" max="11018" width="9" customWidth="1"/>
    <col min="11019" max="11019" width="20.7109375" customWidth="1"/>
    <col min="11020" max="11020" width="6.7109375" customWidth="1"/>
    <col min="11021" max="11021" width="20.7109375" customWidth="1"/>
    <col min="11022" max="11022" width="6.7109375" customWidth="1"/>
    <col min="11023" max="11023" width="20.7109375" customWidth="1"/>
    <col min="11024" max="11024" width="6.7109375" customWidth="1"/>
    <col min="11025" max="11025" width="20.7109375" customWidth="1"/>
    <col min="11026" max="11026" width="6.7109375" customWidth="1"/>
    <col min="11027" max="11027" width="20.7109375" customWidth="1"/>
    <col min="11028" max="11028" width="6.7109375" customWidth="1"/>
    <col min="11265" max="11265" width="20.7109375" customWidth="1"/>
    <col min="11266" max="11266" width="6.7109375" customWidth="1"/>
    <col min="11267" max="11267" width="20.7109375" customWidth="1"/>
    <col min="11268" max="11268" width="6.7109375" customWidth="1"/>
    <col min="11269" max="11269" width="25.85546875" customWidth="1"/>
    <col min="11270" max="11270" width="10.140625" customWidth="1"/>
    <col min="11271" max="11271" width="25.85546875" customWidth="1"/>
    <col min="11272" max="11272" width="6.7109375" customWidth="1"/>
    <col min="11273" max="11273" width="20.7109375" customWidth="1"/>
    <col min="11274" max="11274" width="9" customWidth="1"/>
    <col min="11275" max="11275" width="20.7109375" customWidth="1"/>
    <col min="11276" max="11276" width="6.7109375" customWidth="1"/>
    <col min="11277" max="11277" width="20.7109375" customWidth="1"/>
    <col min="11278" max="11278" width="6.7109375" customWidth="1"/>
    <col min="11279" max="11279" width="20.7109375" customWidth="1"/>
    <col min="11280" max="11280" width="6.7109375" customWidth="1"/>
    <col min="11281" max="11281" width="20.7109375" customWidth="1"/>
    <col min="11282" max="11282" width="6.7109375" customWidth="1"/>
    <col min="11283" max="11283" width="20.7109375" customWidth="1"/>
    <col min="11284" max="11284" width="6.7109375" customWidth="1"/>
    <col min="11521" max="11521" width="20.7109375" customWidth="1"/>
    <col min="11522" max="11522" width="6.7109375" customWidth="1"/>
    <col min="11523" max="11523" width="20.7109375" customWidth="1"/>
    <col min="11524" max="11524" width="6.7109375" customWidth="1"/>
    <col min="11525" max="11525" width="25.85546875" customWidth="1"/>
    <col min="11526" max="11526" width="10.140625" customWidth="1"/>
    <col min="11527" max="11527" width="25.85546875" customWidth="1"/>
    <col min="11528" max="11528" width="6.7109375" customWidth="1"/>
    <col min="11529" max="11529" width="20.7109375" customWidth="1"/>
    <col min="11530" max="11530" width="9" customWidth="1"/>
    <col min="11531" max="11531" width="20.7109375" customWidth="1"/>
    <col min="11532" max="11532" width="6.7109375" customWidth="1"/>
    <col min="11533" max="11533" width="20.7109375" customWidth="1"/>
    <col min="11534" max="11534" width="6.7109375" customWidth="1"/>
    <col min="11535" max="11535" width="20.7109375" customWidth="1"/>
    <col min="11536" max="11536" width="6.7109375" customWidth="1"/>
    <col min="11537" max="11537" width="20.7109375" customWidth="1"/>
    <col min="11538" max="11538" width="6.7109375" customWidth="1"/>
    <col min="11539" max="11539" width="20.7109375" customWidth="1"/>
    <col min="11540" max="11540" width="6.7109375" customWidth="1"/>
    <col min="11777" max="11777" width="20.7109375" customWidth="1"/>
    <col min="11778" max="11778" width="6.7109375" customWidth="1"/>
    <col min="11779" max="11779" width="20.7109375" customWidth="1"/>
    <col min="11780" max="11780" width="6.7109375" customWidth="1"/>
    <col min="11781" max="11781" width="25.85546875" customWidth="1"/>
    <col min="11782" max="11782" width="10.140625" customWidth="1"/>
    <col min="11783" max="11783" width="25.85546875" customWidth="1"/>
    <col min="11784" max="11784" width="6.7109375" customWidth="1"/>
    <col min="11785" max="11785" width="20.7109375" customWidth="1"/>
    <col min="11786" max="11786" width="9" customWidth="1"/>
    <col min="11787" max="11787" width="20.7109375" customWidth="1"/>
    <col min="11788" max="11788" width="6.7109375" customWidth="1"/>
    <col min="11789" max="11789" width="20.7109375" customWidth="1"/>
    <col min="11790" max="11790" width="6.7109375" customWidth="1"/>
    <col min="11791" max="11791" width="20.7109375" customWidth="1"/>
    <col min="11792" max="11792" width="6.7109375" customWidth="1"/>
    <col min="11793" max="11793" width="20.7109375" customWidth="1"/>
    <col min="11794" max="11794" width="6.7109375" customWidth="1"/>
    <col min="11795" max="11795" width="20.7109375" customWidth="1"/>
    <col min="11796" max="11796" width="6.7109375" customWidth="1"/>
    <col min="12033" max="12033" width="20.7109375" customWidth="1"/>
    <col min="12034" max="12034" width="6.7109375" customWidth="1"/>
    <col min="12035" max="12035" width="20.7109375" customWidth="1"/>
    <col min="12036" max="12036" width="6.7109375" customWidth="1"/>
    <col min="12037" max="12037" width="25.85546875" customWidth="1"/>
    <col min="12038" max="12038" width="10.140625" customWidth="1"/>
    <col min="12039" max="12039" width="25.85546875" customWidth="1"/>
    <col min="12040" max="12040" width="6.7109375" customWidth="1"/>
    <col min="12041" max="12041" width="20.7109375" customWidth="1"/>
    <col min="12042" max="12042" width="9" customWidth="1"/>
    <col min="12043" max="12043" width="20.7109375" customWidth="1"/>
    <col min="12044" max="12044" width="6.7109375" customWidth="1"/>
    <col min="12045" max="12045" width="20.7109375" customWidth="1"/>
    <col min="12046" max="12046" width="6.7109375" customWidth="1"/>
    <col min="12047" max="12047" width="20.7109375" customWidth="1"/>
    <col min="12048" max="12048" width="6.7109375" customWidth="1"/>
    <col min="12049" max="12049" width="20.7109375" customWidth="1"/>
    <col min="12050" max="12050" width="6.7109375" customWidth="1"/>
    <col min="12051" max="12051" width="20.7109375" customWidth="1"/>
    <col min="12052" max="12052" width="6.7109375" customWidth="1"/>
    <col min="12289" max="12289" width="20.7109375" customWidth="1"/>
    <col min="12290" max="12290" width="6.7109375" customWidth="1"/>
    <col min="12291" max="12291" width="20.7109375" customWidth="1"/>
    <col min="12292" max="12292" width="6.7109375" customWidth="1"/>
    <col min="12293" max="12293" width="25.85546875" customWidth="1"/>
    <col min="12294" max="12294" width="10.140625" customWidth="1"/>
    <col min="12295" max="12295" width="25.85546875" customWidth="1"/>
    <col min="12296" max="12296" width="6.7109375" customWidth="1"/>
    <col min="12297" max="12297" width="20.7109375" customWidth="1"/>
    <col min="12298" max="12298" width="9" customWidth="1"/>
    <col min="12299" max="12299" width="20.7109375" customWidth="1"/>
    <col min="12300" max="12300" width="6.7109375" customWidth="1"/>
    <col min="12301" max="12301" width="20.7109375" customWidth="1"/>
    <col min="12302" max="12302" width="6.7109375" customWidth="1"/>
    <col min="12303" max="12303" width="20.7109375" customWidth="1"/>
    <col min="12304" max="12304" width="6.7109375" customWidth="1"/>
    <col min="12305" max="12305" width="20.7109375" customWidth="1"/>
    <col min="12306" max="12306" width="6.7109375" customWidth="1"/>
    <col min="12307" max="12307" width="20.7109375" customWidth="1"/>
    <col min="12308" max="12308" width="6.7109375" customWidth="1"/>
    <col min="12545" max="12545" width="20.7109375" customWidth="1"/>
    <col min="12546" max="12546" width="6.7109375" customWidth="1"/>
    <col min="12547" max="12547" width="20.7109375" customWidth="1"/>
    <col min="12548" max="12548" width="6.7109375" customWidth="1"/>
    <col min="12549" max="12549" width="25.85546875" customWidth="1"/>
    <col min="12550" max="12550" width="10.140625" customWidth="1"/>
    <col min="12551" max="12551" width="25.85546875" customWidth="1"/>
    <col min="12552" max="12552" width="6.7109375" customWidth="1"/>
    <col min="12553" max="12553" width="20.7109375" customWidth="1"/>
    <col min="12554" max="12554" width="9" customWidth="1"/>
    <col min="12555" max="12555" width="20.7109375" customWidth="1"/>
    <col min="12556" max="12556" width="6.7109375" customWidth="1"/>
    <col min="12557" max="12557" width="20.7109375" customWidth="1"/>
    <col min="12558" max="12558" width="6.7109375" customWidth="1"/>
    <col min="12559" max="12559" width="20.7109375" customWidth="1"/>
    <col min="12560" max="12560" width="6.7109375" customWidth="1"/>
    <col min="12561" max="12561" width="20.7109375" customWidth="1"/>
    <col min="12562" max="12562" width="6.7109375" customWidth="1"/>
    <col min="12563" max="12563" width="20.7109375" customWidth="1"/>
    <col min="12564" max="12564" width="6.7109375" customWidth="1"/>
    <col min="12801" max="12801" width="20.7109375" customWidth="1"/>
    <col min="12802" max="12802" width="6.7109375" customWidth="1"/>
    <col min="12803" max="12803" width="20.7109375" customWidth="1"/>
    <col min="12804" max="12804" width="6.7109375" customWidth="1"/>
    <col min="12805" max="12805" width="25.85546875" customWidth="1"/>
    <col min="12806" max="12806" width="10.140625" customWidth="1"/>
    <col min="12807" max="12807" width="25.85546875" customWidth="1"/>
    <col min="12808" max="12808" width="6.7109375" customWidth="1"/>
    <col min="12809" max="12809" width="20.7109375" customWidth="1"/>
    <col min="12810" max="12810" width="9" customWidth="1"/>
    <col min="12811" max="12811" width="20.7109375" customWidth="1"/>
    <col min="12812" max="12812" width="6.7109375" customWidth="1"/>
    <col min="12813" max="12813" width="20.7109375" customWidth="1"/>
    <col min="12814" max="12814" width="6.7109375" customWidth="1"/>
    <col min="12815" max="12815" width="20.7109375" customWidth="1"/>
    <col min="12816" max="12816" width="6.7109375" customWidth="1"/>
    <col min="12817" max="12817" width="20.7109375" customWidth="1"/>
    <col min="12818" max="12818" width="6.7109375" customWidth="1"/>
    <col min="12819" max="12819" width="20.7109375" customWidth="1"/>
    <col min="12820" max="12820" width="6.7109375" customWidth="1"/>
    <col min="13057" max="13057" width="20.7109375" customWidth="1"/>
    <col min="13058" max="13058" width="6.7109375" customWidth="1"/>
    <col min="13059" max="13059" width="20.7109375" customWidth="1"/>
    <col min="13060" max="13060" width="6.7109375" customWidth="1"/>
    <col min="13061" max="13061" width="25.85546875" customWidth="1"/>
    <col min="13062" max="13062" width="10.140625" customWidth="1"/>
    <col min="13063" max="13063" width="25.85546875" customWidth="1"/>
    <col min="13064" max="13064" width="6.7109375" customWidth="1"/>
    <col min="13065" max="13065" width="20.7109375" customWidth="1"/>
    <col min="13066" max="13066" width="9" customWidth="1"/>
    <col min="13067" max="13067" width="20.7109375" customWidth="1"/>
    <col min="13068" max="13068" width="6.7109375" customWidth="1"/>
    <col min="13069" max="13069" width="20.7109375" customWidth="1"/>
    <col min="13070" max="13070" width="6.7109375" customWidth="1"/>
    <col min="13071" max="13071" width="20.7109375" customWidth="1"/>
    <col min="13072" max="13072" width="6.7109375" customWidth="1"/>
    <col min="13073" max="13073" width="20.7109375" customWidth="1"/>
    <col min="13074" max="13074" width="6.7109375" customWidth="1"/>
    <col min="13075" max="13075" width="20.7109375" customWidth="1"/>
    <col min="13076" max="13076" width="6.7109375" customWidth="1"/>
    <col min="13313" max="13313" width="20.7109375" customWidth="1"/>
    <col min="13314" max="13314" width="6.7109375" customWidth="1"/>
    <col min="13315" max="13315" width="20.7109375" customWidth="1"/>
    <col min="13316" max="13316" width="6.7109375" customWidth="1"/>
    <col min="13317" max="13317" width="25.85546875" customWidth="1"/>
    <col min="13318" max="13318" width="10.140625" customWidth="1"/>
    <col min="13319" max="13319" width="25.85546875" customWidth="1"/>
    <col min="13320" max="13320" width="6.7109375" customWidth="1"/>
    <col min="13321" max="13321" width="20.7109375" customWidth="1"/>
    <col min="13322" max="13322" width="9" customWidth="1"/>
    <col min="13323" max="13323" width="20.7109375" customWidth="1"/>
    <col min="13324" max="13324" width="6.7109375" customWidth="1"/>
    <col min="13325" max="13325" width="20.7109375" customWidth="1"/>
    <col min="13326" max="13326" width="6.7109375" customWidth="1"/>
    <col min="13327" max="13327" width="20.7109375" customWidth="1"/>
    <col min="13328" max="13328" width="6.7109375" customWidth="1"/>
    <col min="13329" max="13329" width="20.7109375" customWidth="1"/>
    <col min="13330" max="13330" width="6.7109375" customWidth="1"/>
    <col min="13331" max="13331" width="20.7109375" customWidth="1"/>
    <col min="13332" max="13332" width="6.7109375" customWidth="1"/>
    <col min="13569" max="13569" width="20.7109375" customWidth="1"/>
    <col min="13570" max="13570" width="6.7109375" customWidth="1"/>
    <col min="13571" max="13571" width="20.7109375" customWidth="1"/>
    <col min="13572" max="13572" width="6.7109375" customWidth="1"/>
    <col min="13573" max="13573" width="25.85546875" customWidth="1"/>
    <col min="13574" max="13574" width="10.140625" customWidth="1"/>
    <col min="13575" max="13575" width="25.85546875" customWidth="1"/>
    <col min="13576" max="13576" width="6.7109375" customWidth="1"/>
    <col min="13577" max="13577" width="20.7109375" customWidth="1"/>
    <col min="13578" max="13578" width="9" customWidth="1"/>
    <col min="13579" max="13579" width="20.7109375" customWidth="1"/>
    <col min="13580" max="13580" width="6.7109375" customWidth="1"/>
    <col min="13581" max="13581" width="20.7109375" customWidth="1"/>
    <col min="13582" max="13582" width="6.7109375" customWidth="1"/>
    <col min="13583" max="13583" width="20.7109375" customWidth="1"/>
    <col min="13584" max="13584" width="6.7109375" customWidth="1"/>
    <col min="13585" max="13585" width="20.7109375" customWidth="1"/>
    <col min="13586" max="13586" width="6.7109375" customWidth="1"/>
    <col min="13587" max="13587" width="20.7109375" customWidth="1"/>
    <col min="13588" max="13588" width="6.7109375" customWidth="1"/>
    <col min="13825" max="13825" width="20.7109375" customWidth="1"/>
    <col min="13826" max="13826" width="6.7109375" customWidth="1"/>
    <col min="13827" max="13827" width="20.7109375" customWidth="1"/>
    <col min="13828" max="13828" width="6.7109375" customWidth="1"/>
    <col min="13829" max="13829" width="25.85546875" customWidth="1"/>
    <col min="13830" max="13830" width="10.140625" customWidth="1"/>
    <col min="13831" max="13831" width="25.85546875" customWidth="1"/>
    <col min="13832" max="13832" width="6.7109375" customWidth="1"/>
    <col min="13833" max="13833" width="20.7109375" customWidth="1"/>
    <col min="13834" max="13834" width="9" customWidth="1"/>
    <col min="13835" max="13835" width="20.7109375" customWidth="1"/>
    <col min="13836" max="13836" width="6.7109375" customWidth="1"/>
    <col min="13837" max="13837" width="20.7109375" customWidth="1"/>
    <col min="13838" max="13838" width="6.7109375" customWidth="1"/>
    <col min="13839" max="13839" width="20.7109375" customWidth="1"/>
    <col min="13840" max="13840" width="6.7109375" customWidth="1"/>
    <col min="13841" max="13841" width="20.7109375" customWidth="1"/>
    <col min="13842" max="13842" width="6.7109375" customWidth="1"/>
    <col min="13843" max="13843" width="20.7109375" customWidth="1"/>
    <col min="13844" max="13844" width="6.7109375" customWidth="1"/>
    <col min="14081" max="14081" width="20.7109375" customWidth="1"/>
    <col min="14082" max="14082" width="6.7109375" customWidth="1"/>
    <col min="14083" max="14083" width="20.7109375" customWidth="1"/>
    <col min="14084" max="14084" width="6.7109375" customWidth="1"/>
    <col min="14085" max="14085" width="25.85546875" customWidth="1"/>
    <col min="14086" max="14086" width="10.140625" customWidth="1"/>
    <col min="14087" max="14087" width="25.85546875" customWidth="1"/>
    <col min="14088" max="14088" width="6.7109375" customWidth="1"/>
    <col min="14089" max="14089" width="20.7109375" customWidth="1"/>
    <col min="14090" max="14090" width="9" customWidth="1"/>
    <col min="14091" max="14091" width="20.7109375" customWidth="1"/>
    <col min="14092" max="14092" width="6.7109375" customWidth="1"/>
    <col min="14093" max="14093" width="20.7109375" customWidth="1"/>
    <col min="14094" max="14094" width="6.7109375" customWidth="1"/>
    <col min="14095" max="14095" width="20.7109375" customWidth="1"/>
    <col min="14096" max="14096" width="6.7109375" customWidth="1"/>
    <col min="14097" max="14097" width="20.7109375" customWidth="1"/>
    <col min="14098" max="14098" width="6.7109375" customWidth="1"/>
    <col min="14099" max="14099" width="20.7109375" customWidth="1"/>
    <col min="14100" max="14100" width="6.7109375" customWidth="1"/>
    <col min="14337" max="14337" width="20.7109375" customWidth="1"/>
    <col min="14338" max="14338" width="6.7109375" customWidth="1"/>
    <col min="14339" max="14339" width="20.7109375" customWidth="1"/>
    <col min="14340" max="14340" width="6.7109375" customWidth="1"/>
    <col min="14341" max="14341" width="25.85546875" customWidth="1"/>
    <col min="14342" max="14342" width="10.140625" customWidth="1"/>
    <col min="14343" max="14343" width="25.85546875" customWidth="1"/>
    <col min="14344" max="14344" width="6.7109375" customWidth="1"/>
    <col min="14345" max="14345" width="20.7109375" customWidth="1"/>
    <col min="14346" max="14346" width="9" customWidth="1"/>
    <col min="14347" max="14347" width="20.7109375" customWidth="1"/>
    <col min="14348" max="14348" width="6.7109375" customWidth="1"/>
    <col min="14349" max="14349" width="20.7109375" customWidth="1"/>
    <col min="14350" max="14350" width="6.7109375" customWidth="1"/>
    <col min="14351" max="14351" width="20.7109375" customWidth="1"/>
    <col min="14352" max="14352" width="6.7109375" customWidth="1"/>
    <col min="14353" max="14353" width="20.7109375" customWidth="1"/>
    <col min="14354" max="14354" width="6.7109375" customWidth="1"/>
    <col min="14355" max="14355" width="20.7109375" customWidth="1"/>
    <col min="14356" max="14356" width="6.7109375" customWidth="1"/>
    <col min="14593" max="14593" width="20.7109375" customWidth="1"/>
    <col min="14594" max="14594" width="6.7109375" customWidth="1"/>
    <col min="14595" max="14595" width="20.7109375" customWidth="1"/>
    <col min="14596" max="14596" width="6.7109375" customWidth="1"/>
    <col min="14597" max="14597" width="25.85546875" customWidth="1"/>
    <col min="14598" max="14598" width="10.140625" customWidth="1"/>
    <col min="14599" max="14599" width="25.85546875" customWidth="1"/>
    <col min="14600" max="14600" width="6.7109375" customWidth="1"/>
    <col min="14601" max="14601" width="20.7109375" customWidth="1"/>
    <col min="14602" max="14602" width="9" customWidth="1"/>
    <col min="14603" max="14603" width="20.7109375" customWidth="1"/>
    <col min="14604" max="14604" width="6.7109375" customWidth="1"/>
    <col min="14605" max="14605" width="20.7109375" customWidth="1"/>
    <col min="14606" max="14606" width="6.7109375" customWidth="1"/>
    <col min="14607" max="14607" width="20.7109375" customWidth="1"/>
    <col min="14608" max="14608" width="6.7109375" customWidth="1"/>
    <col min="14609" max="14609" width="20.7109375" customWidth="1"/>
    <col min="14610" max="14610" width="6.7109375" customWidth="1"/>
    <col min="14611" max="14611" width="20.7109375" customWidth="1"/>
    <col min="14612" max="14612" width="6.7109375" customWidth="1"/>
    <col min="14849" max="14849" width="20.7109375" customWidth="1"/>
    <col min="14850" max="14850" width="6.7109375" customWidth="1"/>
    <col min="14851" max="14851" width="20.7109375" customWidth="1"/>
    <col min="14852" max="14852" width="6.7109375" customWidth="1"/>
    <col min="14853" max="14853" width="25.85546875" customWidth="1"/>
    <col min="14854" max="14854" width="10.140625" customWidth="1"/>
    <col min="14855" max="14855" width="25.85546875" customWidth="1"/>
    <col min="14856" max="14856" width="6.7109375" customWidth="1"/>
    <col min="14857" max="14857" width="20.7109375" customWidth="1"/>
    <col min="14858" max="14858" width="9" customWidth="1"/>
    <col min="14859" max="14859" width="20.7109375" customWidth="1"/>
    <col min="14860" max="14860" width="6.7109375" customWidth="1"/>
    <col min="14861" max="14861" width="20.7109375" customWidth="1"/>
    <col min="14862" max="14862" width="6.7109375" customWidth="1"/>
    <col min="14863" max="14863" width="20.7109375" customWidth="1"/>
    <col min="14864" max="14864" width="6.7109375" customWidth="1"/>
    <col min="14865" max="14865" width="20.7109375" customWidth="1"/>
    <col min="14866" max="14866" width="6.7109375" customWidth="1"/>
    <col min="14867" max="14867" width="20.7109375" customWidth="1"/>
    <col min="14868" max="14868" width="6.7109375" customWidth="1"/>
    <col min="15105" max="15105" width="20.7109375" customWidth="1"/>
    <col min="15106" max="15106" width="6.7109375" customWidth="1"/>
    <col min="15107" max="15107" width="20.7109375" customWidth="1"/>
    <col min="15108" max="15108" width="6.7109375" customWidth="1"/>
    <col min="15109" max="15109" width="25.85546875" customWidth="1"/>
    <col min="15110" max="15110" width="10.140625" customWidth="1"/>
    <col min="15111" max="15111" width="25.85546875" customWidth="1"/>
    <col min="15112" max="15112" width="6.7109375" customWidth="1"/>
    <col min="15113" max="15113" width="20.7109375" customWidth="1"/>
    <col min="15114" max="15114" width="9" customWidth="1"/>
    <col min="15115" max="15115" width="20.7109375" customWidth="1"/>
    <col min="15116" max="15116" width="6.7109375" customWidth="1"/>
    <col min="15117" max="15117" width="20.7109375" customWidth="1"/>
    <col min="15118" max="15118" width="6.7109375" customWidth="1"/>
    <col min="15119" max="15119" width="20.7109375" customWidth="1"/>
    <col min="15120" max="15120" width="6.7109375" customWidth="1"/>
    <col min="15121" max="15121" width="20.7109375" customWidth="1"/>
    <col min="15122" max="15122" width="6.7109375" customWidth="1"/>
    <col min="15123" max="15123" width="20.7109375" customWidth="1"/>
    <col min="15124" max="15124" width="6.7109375" customWidth="1"/>
    <col min="15361" max="15361" width="20.7109375" customWidth="1"/>
    <col min="15362" max="15362" width="6.7109375" customWidth="1"/>
    <col min="15363" max="15363" width="20.7109375" customWidth="1"/>
    <col min="15364" max="15364" width="6.7109375" customWidth="1"/>
    <col min="15365" max="15365" width="25.85546875" customWidth="1"/>
    <col min="15366" max="15366" width="10.140625" customWidth="1"/>
    <col min="15367" max="15367" width="25.85546875" customWidth="1"/>
    <col min="15368" max="15368" width="6.7109375" customWidth="1"/>
    <col min="15369" max="15369" width="20.7109375" customWidth="1"/>
    <col min="15370" max="15370" width="9" customWidth="1"/>
    <col min="15371" max="15371" width="20.7109375" customWidth="1"/>
    <col min="15372" max="15372" width="6.7109375" customWidth="1"/>
    <col min="15373" max="15373" width="20.7109375" customWidth="1"/>
    <col min="15374" max="15374" width="6.7109375" customWidth="1"/>
    <col min="15375" max="15375" width="20.7109375" customWidth="1"/>
    <col min="15376" max="15376" width="6.7109375" customWidth="1"/>
    <col min="15377" max="15377" width="20.7109375" customWidth="1"/>
    <col min="15378" max="15378" width="6.7109375" customWidth="1"/>
    <col min="15379" max="15379" width="20.7109375" customWidth="1"/>
    <col min="15380" max="15380" width="6.7109375" customWidth="1"/>
    <col min="15617" max="15617" width="20.7109375" customWidth="1"/>
    <col min="15618" max="15618" width="6.7109375" customWidth="1"/>
    <col min="15619" max="15619" width="20.7109375" customWidth="1"/>
    <col min="15620" max="15620" width="6.7109375" customWidth="1"/>
    <col min="15621" max="15621" width="25.85546875" customWidth="1"/>
    <col min="15622" max="15622" width="10.140625" customWidth="1"/>
    <col min="15623" max="15623" width="25.85546875" customWidth="1"/>
    <col min="15624" max="15624" width="6.7109375" customWidth="1"/>
    <col min="15625" max="15625" width="20.7109375" customWidth="1"/>
    <col min="15626" max="15626" width="9" customWidth="1"/>
    <col min="15627" max="15627" width="20.7109375" customWidth="1"/>
    <col min="15628" max="15628" width="6.7109375" customWidth="1"/>
    <col min="15629" max="15629" width="20.7109375" customWidth="1"/>
    <col min="15630" max="15630" width="6.7109375" customWidth="1"/>
    <col min="15631" max="15631" width="20.7109375" customWidth="1"/>
    <col min="15632" max="15632" width="6.7109375" customWidth="1"/>
    <col min="15633" max="15633" width="20.7109375" customWidth="1"/>
    <col min="15634" max="15634" width="6.7109375" customWidth="1"/>
    <col min="15635" max="15635" width="20.7109375" customWidth="1"/>
    <col min="15636" max="15636" width="6.7109375" customWidth="1"/>
    <col min="15873" max="15873" width="20.7109375" customWidth="1"/>
    <col min="15874" max="15874" width="6.7109375" customWidth="1"/>
    <col min="15875" max="15875" width="20.7109375" customWidth="1"/>
    <col min="15876" max="15876" width="6.7109375" customWidth="1"/>
    <col min="15877" max="15877" width="25.85546875" customWidth="1"/>
    <col min="15878" max="15878" width="10.140625" customWidth="1"/>
    <col min="15879" max="15879" width="25.85546875" customWidth="1"/>
    <col min="15880" max="15880" width="6.7109375" customWidth="1"/>
    <col min="15881" max="15881" width="20.7109375" customWidth="1"/>
    <col min="15882" max="15882" width="9" customWidth="1"/>
    <col min="15883" max="15883" width="20.7109375" customWidth="1"/>
    <col min="15884" max="15884" width="6.7109375" customWidth="1"/>
    <col min="15885" max="15885" width="20.7109375" customWidth="1"/>
    <col min="15886" max="15886" width="6.7109375" customWidth="1"/>
    <col min="15887" max="15887" width="20.7109375" customWidth="1"/>
    <col min="15888" max="15888" width="6.7109375" customWidth="1"/>
    <col min="15889" max="15889" width="20.7109375" customWidth="1"/>
    <col min="15890" max="15890" width="6.7109375" customWidth="1"/>
    <col min="15891" max="15891" width="20.7109375" customWidth="1"/>
    <col min="15892" max="15892" width="6.7109375" customWidth="1"/>
    <col min="16129" max="16129" width="20.7109375" customWidth="1"/>
    <col min="16130" max="16130" width="6.7109375" customWidth="1"/>
    <col min="16131" max="16131" width="20.7109375" customWidth="1"/>
    <col min="16132" max="16132" width="6.7109375" customWidth="1"/>
    <col min="16133" max="16133" width="25.85546875" customWidth="1"/>
    <col min="16134" max="16134" width="10.140625" customWidth="1"/>
    <col min="16135" max="16135" width="25.85546875" customWidth="1"/>
    <col min="16136" max="16136" width="6.7109375" customWidth="1"/>
    <col min="16137" max="16137" width="20.7109375" customWidth="1"/>
    <col min="16138" max="16138" width="9" customWidth="1"/>
    <col min="16139" max="16139" width="20.7109375" customWidth="1"/>
    <col min="16140" max="16140" width="6.7109375" customWidth="1"/>
    <col min="16141" max="16141" width="20.7109375" customWidth="1"/>
    <col min="16142" max="16142" width="6.7109375" customWidth="1"/>
    <col min="16143" max="16143" width="20.7109375" customWidth="1"/>
    <col min="16144" max="16144" width="6.7109375" customWidth="1"/>
    <col min="16145" max="16145" width="20.7109375" customWidth="1"/>
    <col min="16146" max="16146" width="6.7109375" customWidth="1"/>
    <col min="16147" max="16147" width="20.7109375" customWidth="1"/>
    <col min="16148" max="16148" width="6.7109375" customWidth="1"/>
  </cols>
  <sheetData>
    <row r="1" spans="1:21" ht="22.5" customHeight="1" x14ac:dyDescent="0.35">
      <c r="A1" s="36" t="s">
        <v>52</v>
      </c>
      <c r="B1" s="36"/>
      <c r="C1" s="36"/>
      <c r="D1" s="36"/>
      <c r="E1" s="36"/>
      <c r="F1" s="36"/>
    </row>
    <row r="2" spans="1:21" s="3" customFormat="1" ht="18" customHeight="1" x14ac:dyDescent="0.25">
      <c r="A2" s="1" t="s">
        <v>0</v>
      </c>
      <c r="B2" s="1" t="s">
        <v>1</v>
      </c>
      <c r="C2" s="1" t="s">
        <v>2</v>
      </c>
      <c r="D2" s="1" t="s">
        <v>1</v>
      </c>
      <c r="E2" s="1" t="s">
        <v>3</v>
      </c>
      <c r="F2" s="1" t="s">
        <v>1</v>
      </c>
      <c r="G2" s="1" t="s">
        <v>4</v>
      </c>
      <c r="H2" s="1" t="s">
        <v>1</v>
      </c>
      <c r="I2" s="1" t="s">
        <v>5</v>
      </c>
      <c r="J2" s="1" t="s">
        <v>1</v>
      </c>
      <c r="K2" s="1" t="s">
        <v>6</v>
      </c>
      <c r="L2" s="1" t="s">
        <v>1</v>
      </c>
      <c r="M2" s="1" t="s">
        <v>7</v>
      </c>
      <c r="N2" s="1" t="s">
        <v>1</v>
      </c>
      <c r="O2" s="1" t="s">
        <v>8</v>
      </c>
      <c r="P2" s="1" t="s">
        <v>1</v>
      </c>
      <c r="Q2" s="1" t="s">
        <v>9</v>
      </c>
      <c r="R2" s="1" t="s">
        <v>1</v>
      </c>
      <c r="S2" s="1" t="s">
        <v>10</v>
      </c>
      <c r="T2" s="1" t="s">
        <v>1</v>
      </c>
      <c r="U2" s="2"/>
    </row>
    <row r="3" spans="1:21" s="3" customFormat="1" ht="18" customHeight="1" x14ac:dyDescent="0.25">
      <c r="A3" s="4" t="s">
        <v>11</v>
      </c>
      <c r="B3" s="4"/>
      <c r="C3" s="4" t="s">
        <v>11</v>
      </c>
      <c r="D3" s="5"/>
      <c r="E3" s="4" t="s">
        <v>11</v>
      </c>
      <c r="F3" s="5"/>
      <c r="G3" s="4" t="s">
        <v>11</v>
      </c>
      <c r="H3" s="6"/>
      <c r="I3" s="4" t="s">
        <v>11</v>
      </c>
      <c r="J3" s="5"/>
      <c r="K3" s="4" t="s">
        <v>11</v>
      </c>
      <c r="L3" s="6"/>
      <c r="M3" s="4" t="s">
        <v>11</v>
      </c>
      <c r="N3" s="6"/>
      <c r="O3" s="4" t="s">
        <v>11</v>
      </c>
      <c r="P3" s="6"/>
      <c r="Q3" s="4" t="s">
        <v>11</v>
      </c>
      <c r="R3" s="6"/>
      <c r="S3" s="4" t="s">
        <v>11</v>
      </c>
      <c r="T3" s="6"/>
      <c r="U3" s="2"/>
    </row>
    <row r="4" spans="1:21" s="3" customFormat="1" ht="25.5" customHeight="1" x14ac:dyDescent="0.25">
      <c r="A4" s="7" t="str">
        <f>[1]меню!A9</f>
        <v>Горячий бутерброд с сыром (  7-2011)</v>
      </c>
      <c r="B4" s="8" t="str">
        <f>[1]меню!D9</f>
        <v>20/10</v>
      </c>
      <c r="C4" s="7" t="str">
        <f>[1]меню!A122</f>
        <v>Бутерброд с маслом и сыром ( 3-2011)</v>
      </c>
      <c r="D4" s="8" t="str">
        <f>[1]меню!D122</f>
        <v>20/5/10</v>
      </c>
      <c r="E4" s="9" t="str">
        <f>[1]меню!A216</f>
        <v>Бутерброд с маслом (  3-2004)</v>
      </c>
      <c r="F4" s="8" t="str">
        <f>[1]меню!D216</f>
        <v>30/10</v>
      </c>
      <c r="G4" s="7" t="str">
        <f>[1]меню!A309</f>
        <v>Горячий бутерброд с сыром (  7-2011)</v>
      </c>
      <c r="H4" s="8" t="str">
        <f>[1]меню!D309</f>
        <v>20/12</v>
      </c>
      <c r="I4" s="9" t="str">
        <f>[1]меню!A403</f>
        <v>Бутерброд с маслом и повидлом (  2-2011)</v>
      </c>
      <c r="J4" s="8" t="s">
        <v>12</v>
      </c>
      <c r="K4" s="7" t="str">
        <f>[1]меню!A495</f>
        <v>Горячий бутерброд с сыром (  7-2011)</v>
      </c>
      <c r="L4" s="8" t="s">
        <v>13</v>
      </c>
      <c r="M4" s="9" t="str">
        <f>[1]меню!A580</f>
        <v>Бутерброд с  повидлом (  3-2011)</v>
      </c>
      <c r="N4" s="8" t="s">
        <v>14</v>
      </c>
      <c r="O4" s="7" t="str">
        <f>[1]меню!A686</f>
        <v>Бутерброд с маслом и сыром (  3-2011)</v>
      </c>
      <c r="P4" s="8" t="s">
        <v>15</v>
      </c>
      <c r="Q4" s="7" t="str">
        <f>[1]меню!A774</f>
        <v>Горячий бутерброд с сыром ( 7-2011)</v>
      </c>
      <c r="R4" s="8" t="s">
        <v>16</v>
      </c>
      <c r="S4" s="7" t="str">
        <f>[1]меню!A877</f>
        <v>Бутерброд с  джемом (  3-2011)</v>
      </c>
      <c r="T4" s="8" t="s">
        <v>14</v>
      </c>
      <c r="U4" s="2"/>
    </row>
    <row r="5" spans="1:21" s="3" customFormat="1" ht="24" customHeight="1" x14ac:dyDescent="0.25">
      <c r="A5" s="7" t="str">
        <f>[1]меню!A12</f>
        <v>Яйцо отварное</v>
      </c>
      <c r="B5" s="10">
        <f>[1]меню!D12</f>
        <v>40</v>
      </c>
      <c r="C5" s="11"/>
      <c r="E5" s="9"/>
      <c r="F5" s="10"/>
      <c r="G5" s="9"/>
      <c r="H5" s="10"/>
      <c r="I5" s="7"/>
      <c r="J5" s="12"/>
      <c r="K5" s="9"/>
      <c r="L5" s="8"/>
      <c r="M5" s="7"/>
      <c r="N5" s="9"/>
      <c r="O5" s="9"/>
      <c r="P5" s="9"/>
      <c r="Q5" s="13"/>
      <c r="R5" s="8"/>
      <c r="S5" s="9"/>
      <c r="T5" s="8"/>
      <c r="U5" s="2"/>
    </row>
    <row r="6" spans="1:21" s="3" customFormat="1" ht="36" customHeight="1" x14ac:dyDescent="0.25">
      <c r="A6" s="7" t="str">
        <f>[1]меню!A14</f>
        <v>Каша молочная пшеничная (  167-2004)</v>
      </c>
      <c r="B6" s="8" t="str">
        <f>[1]меню!D14</f>
        <v>200/5</v>
      </c>
      <c r="C6" s="7" t="str">
        <f>[1]меню!A126</f>
        <v>Каша молочная пшенная (  781-2011)</v>
      </c>
      <c r="D6" s="8" t="str">
        <f>[1]меню!D126</f>
        <v>200/3</v>
      </c>
      <c r="E6" s="7" t="str">
        <f>[1]меню!A219</f>
        <v>Омлет натуральный (  210-2011)</v>
      </c>
      <c r="F6" s="10">
        <f>[1]меню!D219</f>
        <v>200</v>
      </c>
      <c r="G6" s="7" t="str">
        <f>[1]меню!A312</f>
        <v>Каша молочная ячневая (  167-2004)</v>
      </c>
      <c r="H6" s="8" t="str">
        <f>[1]меню!D312</f>
        <v>200/3</v>
      </c>
      <c r="I6" s="7" t="str">
        <f>[1]меню!A407</f>
        <v>Каша молочная рисовая с маслом (  182-2011)</v>
      </c>
      <c r="J6" s="8" t="s">
        <v>17</v>
      </c>
      <c r="K6" s="7" t="str">
        <f>[1]меню!A498</f>
        <v>Каша  молочная манная с маслом (  181-2011)</v>
      </c>
      <c r="L6" s="8" t="s">
        <v>18</v>
      </c>
      <c r="M6" s="7" t="str">
        <f>[1]меню!A583</f>
        <v>Каша молочная ячневая (  167-2004)</v>
      </c>
      <c r="N6" s="10" t="s">
        <v>18</v>
      </c>
      <c r="O6" s="7" t="str">
        <f>[1]меню!A690</f>
        <v>Каша молочная жидкая пшенная (  781-2011)</v>
      </c>
      <c r="P6" s="8" t="s">
        <v>17</v>
      </c>
      <c r="Q6" s="7" t="str">
        <f>[1]меню!A777</f>
        <v>Каша жидкая молочная рисовая с маслом ( 182-2011)</v>
      </c>
      <c r="R6" s="8" t="s">
        <v>19</v>
      </c>
      <c r="S6" s="7" t="str">
        <f>[1]меню!A880</f>
        <v>Каша молочная овсяная ( 181-2011)</v>
      </c>
      <c r="T6" s="10" t="s">
        <v>17</v>
      </c>
      <c r="U6" s="2"/>
    </row>
    <row r="7" spans="1:21" s="3" customFormat="1" ht="22.5" x14ac:dyDescent="0.25">
      <c r="A7" s="7" t="str">
        <f>[1]меню!A21</f>
        <v>Чай с молоком и сахаром  ( 685-2004)</v>
      </c>
      <c r="B7" s="8">
        <f>[1]меню!D21</f>
        <v>200</v>
      </c>
      <c r="C7" s="7" t="str">
        <f>[1]меню!A133</f>
        <v>Кофейный напиток (  692-2004)</v>
      </c>
      <c r="D7" s="8">
        <f>[1]меню!D133</f>
        <v>200</v>
      </c>
      <c r="E7" s="9" t="str">
        <f>[1]меню!A225</f>
        <v>Какао с молоком (642-1996)</v>
      </c>
      <c r="F7" s="10">
        <f>[1]меню!D225</f>
        <v>200</v>
      </c>
      <c r="G7" s="7" t="str">
        <f>[1]меню!A318</f>
        <v>Чай с сахаром и лимоном ( 378-2011)</v>
      </c>
      <c r="H7" s="12">
        <f>[1]меню!D318</f>
        <v>200</v>
      </c>
      <c r="I7" s="9" t="str">
        <f>[1]меню!A414</f>
        <v>Какао с молоком №642-1996</v>
      </c>
      <c r="J7" s="9">
        <v>200</v>
      </c>
      <c r="K7" s="7" t="str">
        <f>[1]меню!A505</f>
        <v>Кофейный напиток (  692-2004)</v>
      </c>
      <c r="L7" s="8" t="s">
        <v>20</v>
      </c>
      <c r="M7" s="9" t="str">
        <f>[1]меню!A589</f>
        <v>Какао с молоком №642-1996</v>
      </c>
      <c r="N7" s="9">
        <v>200</v>
      </c>
      <c r="O7" s="7" t="str">
        <f>[1]меню!A697</f>
        <v>Чай с молоком и сахаром  ( 685-2004)</v>
      </c>
      <c r="P7" s="9">
        <v>200</v>
      </c>
      <c r="Q7" s="7" t="str">
        <f>[1]меню!A784</f>
        <v>Кофейный напиток (  692-2004)</v>
      </c>
      <c r="R7" s="8" t="s">
        <v>20</v>
      </c>
      <c r="S7" s="9" t="str">
        <f>[1]меню!A887</f>
        <v>Какао с молоком (642-1996)</v>
      </c>
      <c r="T7" s="8" t="s">
        <v>20</v>
      </c>
      <c r="U7" s="2"/>
    </row>
    <row r="8" spans="1:21" s="3" customFormat="1" x14ac:dyDescent="0.25">
      <c r="A8" s="14" t="s">
        <v>21</v>
      </c>
      <c r="B8" s="8"/>
      <c r="C8" s="9"/>
      <c r="D8" s="8"/>
      <c r="E8" s="9"/>
      <c r="F8" s="10"/>
      <c r="G8" s="9"/>
      <c r="H8" s="10"/>
      <c r="I8" s="9"/>
      <c r="J8" s="9"/>
      <c r="K8" s="9"/>
      <c r="L8" s="8"/>
      <c r="M8" s="9"/>
      <c r="N8" s="9"/>
      <c r="O8" s="9"/>
      <c r="P8" s="9"/>
      <c r="Q8" s="9"/>
      <c r="R8" s="8"/>
      <c r="S8" s="9"/>
      <c r="T8" s="8"/>
      <c r="U8" s="2"/>
    </row>
    <row r="9" spans="1:21" s="3" customFormat="1" ht="45" x14ac:dyDescent="0.25">
      <c r="A9" s="9" t="str">
        <f>[1]меню!A26</f>
        <v>Хлеб ржаной или хлеб ржаной с содержанием витаминов и минералов</v>
      </c>
      <c r="B9" s="8" t="str">
        <f>[1]меню!D26</f>
        <v>30</v>
      </c>
      <c r="C9" s="9" t="str">
        <f>[1]меню!A139</f>
        <v>Фрукт (посчитана средняя пищевая ценность - яблоко, апельсин, груша, мандарин, банан)</v>
      </c>
      <c r="D9" s="8" t="str">
        <f>[1]меню!D139</f>
        <v>100</v>
      </c>
      <c r="E9" s="9"/>
      <c r="F9" s="10"/>
      <c r="G9" s="9" t="str">
        <f>[1]меню!A323</f>
        <v>Йогурт</v>
      </c>
      <c r="H9" s="12">
        <f>[1]меню!D323</f>
        <v>125</v>
      </c>
      <c r="I9" s="9"/>
      <c r="J9" s="8"/>
      <c r="K9" s="9" t="str">
        <f>[1]меню!A511</f>
        <v>Фрукт (посчитана средняя пищевая ценность - яблоко, апельсин, груша, мандарин, банан)</v>
      </c>
      <c r="L9" s="8" t="s">
        <v>22</v>
      </c>
      <c r="M9" s="7" t="str">
        <f>[1]меню!A593</f>
        <v>Яйцо отварное</v>
      </c>
      <c r="N9" s="8" t="s">
        <v>23</v>
      </c>
      <c r="O9" s="7"/>
      <c r="P9" s="8"/>
      <c r="Q9" s="7"/>
      <c r="R9" s="8"/>
      <c r="S9" s="7" t="str">
        <f>[1]меню!A892</f>
        <v>Фрукт (посчитана средняя пищевая ценность - яблоко, апельсин, груша, мандарин, банан)</v>
      </c>
      <c r="T9" s="8" t="s">
        <v>22</v>
      </c>
      <c r="U9" s="2"/>
    </row>
    <row r="10" spans="1:21" s="3" customFormat="1" ht="33.75" x14ac:dyDescent="0.25">
      <c r="A10" s="11"/>
      <c r="B10" s="11"/>
      <c r="C10" s="9" t="str">
        <f>[1]меню!A140</f>
        <v>Хлеб ржаной или хлеб ржаной с содержанием витаминов и минералов</v>
      </c>
      <c r="D10" s="8" t="str">
        <f>[1]меню!D140</f>
        <v>25</v>
      </c>
      <c r="E10" s="7" t="str">
        <f>[1]меню!A229</f>
        <v>Хлеб ржаной или хлеб ржаной с содержанием витаминов и минералов</v>
      </c>
      <c r="F10" s="8" t="str">
        <f>[1]меню!D229</f>
        <v>60</v>
      </c>
      <c r="G10" s="7" t="str">
        <f>[1]меню!A324</f>
        <v>Хлеб ржаной или хлеб ржаной с содержанием витаминов и минералов</v>
      </c>
      <c r="H10" s="8" t="str">
        <f>[1]меню!D324</f>
        <v>20</v>
      </c>
      <c r="I10" s="9" t="str">
        <f>[1]меню!A418</f>
        <v>Хлеб ржаной или хлеб ржаной с содержанием витаминов и минералов</v>
      </c>
      <c r="J10" s="9">
        <v>30</v>
      </c>
      <c r="K10" s="9" t="str">
        <f>[1]меню!A510</f>
        <v>Хлеб ржаной или хлеб ржаной с содержанием витаминов и минералов</v>
      </c>
      <c r="L10" s="9">
        <v>40</v>
      </c>
      <c r="M10" s="7" t="str">
        <f>[1]меню!A594</f>
        <v>Хлеб ржаной или хлеб ржаной с содержанием витаминов и минералов</v>
      </c>
      <c r="N10" s="9">
        <v>30</v>
      </c>
      <c r="O10" s="7" t="str">
        <f>[1]меню!A702</f>
        <v>Хлеб ржаной или хлеб ржаной с содержанием витаминов и минералов</v>
      </c>
      <c r="P10" s="9">
        <v>30</v>
      </c>
      <c r="Q10" s="7" t="str">
        <f>[1]меню!A790</f>
        <v>Хлеб ржаной или хлеб ржаной с содержанием витаминов и минералов</v>
      </c>
      <c r="R10" s="9">
        <v>30</v>
      </c>
      <c r="S10" s="7" t="str">
        <f>[1]меню!A891</f>
        <v>Хлеб ржаной или хлеб ржаной с содержанием витаминов и минералов</v>
      </c>
      <c r="T10" s="9">
        <v>20</v>
      </c>
      <c r="U10" s="2"/>
    </row>
    <row r="11" spans="1:21" ht="16.5" customHeight="1" x14ac:dyDescent="0.25">
      <c r="A11" s="4" t="s">
        <v>24</v>
      </c>
      <c r="B11" s="6"/>
      <c r="C11" s="4" t="s">
        <v>24</v>
      </c>
      <c r="D11" s="5"/>
      <c r="E11" s="4" t="s">
        <v>24</v>
      </c>
      <c r="F11" s="5"/>
      <c r="G11" s="4" t="s">
        <v>24</v>
      </c>
      <c r="H11" s="6"/>
      <c r="I11" s="4" t="s">
        <v>24</v>
      </c>
      <c r="J11" s="5"/>
      <c r="K11" s="4" t="s">
        <v>24</v>
      </c>
      <c r="L11" s="6"/>
      <c r="M11" s="4" t="s">
        <v>24</v>
      </c>
      <c r="N11" s="6"/>
      <c r="O11" s="4" t="s">
        <v>24</v>
      </c>
      <c r="P11" s="6"/>
      <c r="Q11" s="4" t="s">
        <v>24</v>
      </c>
      <c r="R11" s="6"/>
      <c r="S11" s="4"/>
      <c r="T11" s="6"/>
      <c r="U11" s="15"/>
    </row>
    <row r="12" spans="1:21" ht="35.25" customHeight="1" x14ac:dyDescent="0.25">
      <c r="A12" s="16" t="str">
        <f>[1]меню!A28</f>
        <v>Салат из белокочанной капусты с морковью (  79-2013)</v>
      </c>
      <c r="B12" s="17">
        <f>[1]меню!D28</f>
        <v>60</v>
      </c>
      <c r="C12" s="16" t="str">
        <f>[1]меню!A142</f>
        <v>Нарезка из отварной свеклы (44-1996)</v>
      </c>
      <c r="D12" s="17">
        <f>[1]меню!D142</f>
        <v>60</v>
      </c>
      <c r="E12" s="16" t="str">
        <f>[1]меню!A231</f>
        <v>Салат из свежих огурцов с маслом растительным ( №20-2011)</v>
      </c>
      <c r="F12" s="17">
        <f>[1]меню!D231</f>
        <v>60</v>
      </c>
      <c r="G12" s="16" t="str">
        <f>[1]меню!A326</f>
        <v>Салат из моркови с сыром  с ( № 10-2001)</v>
      </c>
      <c r="H12" s="17">
        <f>[1]меню!D326</f>
        <v>60</v>
      </c>
      <c r="I12" s="18" t="str">
        <f>[1]меню!A420</f>
        <v xml:space="preserve">Винегрет овощной  ( 67-2011)                                                                                     </v>
      </c>
      <c r="J12" s="17">
        <v>70</v>
      </c>
      <c r="K12" s="16" t="str">
        <f>[1]меню!A513</f>
        <v>Нарезка из соленых огурцов (  70-2011)</v>
      </c>
      <c r="L12" s="17">
        <v>60</v>
      </c>
      <c r="M12" s="19" t="str">
        <f>[1]меню!A597</f>
        <v>Салат из свежих помидоров ( 22-2013)</v>
      </c>
      <c r="N12" s="17">
        <v>60</v>
      </c>
      <c r="O12" s="16" t="str">
        <f>[1]меню!A704</f>
        <v xml:space="preserve">Винегрет овощной   ( 67-2011)                                                                                      </v>
      </c>
      <c r="P12" s="17">
        <v>60</v>
      </c>
      <c r="Q12" s="16" t="str">
        <f>[1]меню!A792</f>
        <v>Салат из свежих огурцов с маслом растительным ( №20-2011)</v>
      </c>
      <c r="R12" s="17">
        <v>60</v>
      </c>
      <c r="S12" s="16" t="str">
        <f>[1]меню!A894</f>
        <v>Нарезка из свежих помидор с маслом (15/1-2011)</v>
      </c>
      <c r="T12" s="17">
        <v>60</v>
      </c>
      <c r="U12" s="15"/>
    </row>
    <row r="13" spans="1:21" ht="18" customHeight="1" x14ac:dyDescent="0.25">
      <c r="A13" s="16" t="s">
        <v>21</v>
      </c>
      <c r="B13" s="17"/>
      <c r="C13" s="16" t="s">
        <v>25</v>
      </c>
      <c r="D13" s="17"/>
      <c r="E13" s="16" t="s">
        <v>25</v>
      </c>
      <c r="F13" s="17"/>
      <c r="G13" s="16"/>
      <c r="H13" s="17"/>
      <c r="I13" s="18" t="s">
        <v>26</v>
      </c>
      <c r="J13" s="17"/>
      <c r="K13" s="16" t="s">
        <v>26</v>
      </c>
      <c r="L13" s="17"/>
      <c r="M13" s="19" t="s">
        <v>26</v>
      </c>
      <c r="N13" s="20"/>
      <c r="O13" s="16"/>
      <c r="P13" s="17"/>
      <c r="Q13" s="16" t="s">
        <v>26</v>
      </c>
      <c r="R13" s="20"/>
      <c r="S13" s="16" t="s">
        <v>26</v>
      </c>
      <c r="T13" s="17"/>
      <c r="U13" s="15"/>
    </row>
    <row r="14" spans="1:21" ht="27" customHeight="1" x14ac:dyDescent="0.25">
      <c r="A14" s="16" t="str">
        <f>[1]меню!A39</f>
        <v>Салат из свежих помидоров ( 22-2013)</v>
      </c>
      <c r="B14" s="17">
        <f>[1]меню!D39</f>
        <v>60</v>
      </c>
      <c r="C14" s="16" t="str">
        <f>[1]меню!A148</f>
        <v>Горошек консервированный ( 244-2011)</v>
      </c>
      <c r="D14" s="17">
        <f>[1]меню!D148</f>
        <v>60</v>
      </c>
      <c r="E14" s="16" t="str">
        <f>[1]меню!A238</f>
        <v>Салат Степной ( 692-2004)</v>
      </c>
      <c r="F14" s="17">
        <f>[1]меню!D238</f>
        <v>60</v>
      </c>
      <c r="G14" s="16"/>
      <c r="H14" s="17"/>
      <c r="I14" s="16" t="str">
        <f>[1]меню!A436</f>
        <v>Яйцо отварное</v>
      </c>
      <c r="J14" s="17">
        <v>40</v>
      </c>
      <c r="K14" s="16" t="str">
        <f>[1]меню!A516</f>
        <v>Салат из моркови с яблоком ( 17-2001)</v>
      </c>
      <c r="L14" s="17">
        <v>60</v>
      </c>
      <c r="M14" s="19" t="str">
        <f>[1]меню!A604</f>
        <v>Икра кабачковая(73-2011)</v>
      </c>
      <c r="N14" s="17">
        <v>60</v>
      </c>
      <c r="O14" s="16"/>
      <c r="P14" s="17"/>
      <c r="Q14" s="16" t="str">
        <f>[1]меню!A799</f>
        <v>Нарезка из отварной свеклы (44-1996)</v>
      </c>
      <c r="R14" s="20">
        <v>60</v>
      </c>
      <c r="S14" s="16" t="str">
        <f>[1]меню!A899</f>
        <v>Салат Здоровье  (34-2011)</v>
      </c>
      <c r="T14" s="17">
        <v>60</v>
      </c>
      <c r="U14" s="15"/>
    </row>
    <row r="15" spans="1:21" ht="38.25" customHeight="1" x14ac:dyDescent="0.25">
      <c r="A15" s="18" t="str">
        <f>[1]меню!A45</f>
        <v>Суп  картофельный с крупой ( 204-2006)</v>
      </c>
      <c r="B15" s="20">
        <f>[1]меню!D45</f>
        <v>220</v>
      </c>
      <c r="C15" s="18" t="str">
        <f>[1]меню!A149</f>
        <v xml:space="preserve">Рассольник Ленинградский со  сметаной  (  129-1996)                                                                         </v>
      </c>
      <c r="D15" s="17" t="str">
        <f>[1]меню!D149</f>
        <v>220</v>
      </c>
      <c r="E15" s="16" t="str">
        <f>[1]меню!A250</f>
        <v xml:space="preserve"> Борщ с мясом и сметаной  (№ 62-2011 )</v>
      </c>
      <c r="F15" s="17">
        <f>[1]меню!D250</f>
        <v>220</v>
      </c>
      <c r="G15" s="16" t="str">
        <f>[1]меню!A333</f>
        <v>Суп - пюре овощной с мясом и гренками (  104-2018)</v>
      </c>
      <c r="H15" s="20" t="str">
        <f>[1]меню!D333</f>
        <v>220/10</v>
      </c>
      <c r="I15" s="16" t="str">
        <f>[1]меню!A437</f>
        <v>Уха рыбацкая ( 181-1996)</v>
      </c>
      <c r="J15" s="17">
        <v>220</v>
      </c>
      <c r="K15" s="16" t="str">
        <f>[1]меню!A524</f>
        <v>Суп -лапша с мясом( 692-2004)</v>
      </c>
      <c r="L15" s="21" t="s">
        <v>27</v>
      </c>
      <c r="M15" s="16" t="str">
        <f>[1]меню!A606</f>
        <v>Суп гороховый  с гренками и  мясом (  102-2011)</v>
      </c>
      <c r="N15" s="20" t="s">
        <v>28</v>
      </c>
      <c r="O15" s="16" t="str">
        <f>[1]меню!A719</f>
        <v>Суп овощной  ( 104-2011)</v>
      </c>
      <c r="P15" s="16">
        <v>220</v>
      </c>
      <c r="Q15" s="18" t="str">
        <f>[1]меню!A805</f>
        <v>Щи из свежей капусты с картофелем, c мясом со сметаной ( 120-1996)</v>
      </c>
      <c r="R15" s="20" t="s">
        <v>17</v>
      </c>
      <c r="S15" s="18" t="str">
        <f>[1]меню!A908</f>
        <v xml:space="preserve">Рассольник Ленинградский со  сметаной  (  129-1996)                                                                         </v>
      </c>
      <c r="T15" s="20">
        <v>220</v>
      </c>
      <c r="U15" s="15"/>
    </row>
    <row r="16" spans="1:21" ht="30" customHeight="1" x14ac:dyDescent="0.25">
      <c r="A16" s="16" t="str">
        <f>[1]меню!A62</f>
        <v>Бефстроганов из говядины ( 245-2011)</v>
      </c>
      <c r="B16" s="20">
        <f>[1]меню!D62</f>
        <v>90</v>
      </c>
      <c r="C16" s="16" t="str">
        <f>[1]меню!A167</f>
        <v>Рыба запеченая под овощами</v>
      </c>
      <c r="D16" s="17">
        <f>[1]меню!D167</f>
        <v>90</v>
      </c>
      <c r="E16" s="18" t="str">
        <f>[1]меню!A270</f>
        <v>Гречка по купечески( 220-2005 )</v>
      </c>
      <c r="F16" s="17">
        <f>[1]меню!D270</f>
        <v>180</v>
      </c>
      <c r="G16" s="16" t="str">
        <f>[1]меню!A348</f>
        <v>Тефтели мясные с соусом томатным ( №157-1996)</v>
      </c>
      <c r="H16" s="20" t="str">
        <f>[1]меню!D348</f>
        <v>90/30</v>
      </c>
      <c r="I16" s="18" t="str">
        <f>[1]меню!A451</f>
        <v>Кура запеченая (651-2013)</v>
      </c>
      <c r="J16" s="17">
        <v>90</v>
      </c>
      <c r="K16" s="16" t="str">
        <f>[1]меню!A539</f>
        <v>Плов с мясом (  265-2011)</v>
      </c>
      <c r="L16" s="16">
        <v>220</v>
      </c>
      <c r="M16" s="16" t="str">
        <f>[1]меню!A622</f>
        <v>Шницель мясной с соусом сметанно-томатным (  267-2011)</v>
      </c>
      <c r="N16" s="21"/>
      <c r="O16" s="16" t="str">
        <f>[1]меню!A732</f>
        <v>Азу ( 402-2008)</v>
      </c>
      <c r="P16" s="20">
        <v>90</v>
      </c>
      <c r="Q16" s="22" t="str">
        <f>[1]меню!A822</f>
        <v>Рыба запеченная в омлете (  337-2004)</v>
      </c>
      <c r="R16" s="17">
        <v>90</v>
      </c>
      <c r="S16" s="16" t="str">
        <f>[1]меню!A926</f>
        <v>Жаркое по-домашнему   (369-2013)</v>
      </c>
      <c r="T16" s="20">
        <v>200</v>
      </c>
      <c r="U16" s="15"/>
    </row>
    <row r="17" spans="1:21" ht="25.5" customHeight="1" x14ac:dyDescent="0.25">
      <c r="A17" s="16" t="s">
        <v>21</v>
      </c>
      <c r="B17" s="17"/>
      <c r="C17" s="23"/>
      <c r="D17" s="23"/>
      <c r="E17" s="18"/>
      <c r="F17" s="17"/>
      <c r="G17" s="16" t="str">
        <f>[1]меню!A365</f>
        <v>Капуста тушеная ( 482-1996)</v>
      </c>
      <c r="H17" s="17"/>
      <c r="I17" s="16"/>
      <c r="J17" s="17"/>
      <c r="K17" s="16"/>
      <c r="L17" s="17"/>
      <c r="M17" s="18"/>
      <c r="N17" s="20"/>
      <c r="O17" s="16"/>
      <c r="P17" s="20"/>
      <c r="Q17" s="16" t="str">
        <f>[1]меню!A831</f>
        <v>Пюре картофельное ( 312-2011)</v>
      </c>
      <c r="R17" s="20">
        <v>150</v>
      </c>
      <c r="S17" s="18"/>
      <c r="T17" s="20"/>
      <c r="U17" s="15"/>
    </row>
    <row r="18" spans="1:21" x14ac:dyDescent="0.25">
      <c r="A18" s="16" t="str">
        <f>[1]меню!A74</f>
        <v>Печень по строгановски</v>
      </c>
      <c r="B18" s="17">
        <f>[1]меню!D74</f>
        <v>90</v>
      </c>
      <c r="C18" s="23"/>
      <c r="D18" s="23"/>
      <c r="E18" s="23"/>
      <c r="F18" s="23"/>
      <c r="G18" s="16" t="s">
        <v>26</v>
      </c>
      <c r="H18" s="17"/>
      <c r="I18" s="16"/>
      <c r="J18" s="17"/>
      <c r="K18" s="16"/>
      <c r="L18" s="17"/>
      <c r="M18" s="18"/>
      <c r="N18" s="20"/>
      <c r="O18" s="16"/>
      <c r="P18" s="20"/>
      <c r="Q18" s="18" t="s">
        <v>26</v>
      </c>
      <c r="R18" s="20"/>
      <c r="S18" s="18"/>
      <c r="T18" s="20"/>
      <c r="U18" s="15"/>
    </row>
    <row r="19" spans="1:21" ht="22.5" x14ac:dyDescent="0.25">
      <c r="A19" s="16" t="str">
        <f>[1]меню!A87</f>
        <v>Макароны отварные (  309 -2011)</v>
      </c>
      <c r="B19" s="17">
        <f>[1]меню!D87</f>
        <v>150</v>
      </c>
      <c r="C19" s="16" t="str">
        <f>[1]меню!A177</f>
        <v>Пюре картофельное ( 312-2011)</v>
      </c>
      <c r="D19" s="17">
        <f>[1]меню!D177</f>
        <v>150</v>
      </c>
      <c r="E19" s="23"/>
      <c r="F19" s="23"/>
      <c r="G19" s="16" t="str">
        <f>[1]меню!A361</f>
        <v>Рис припущенный  ( 305-2011)</v>
      </c>
      <c r="H19" s="17">
        <f>[1]меню!D361</f>
        <v>150</v>
      </c>
      <c r="I19" s="16" t="str">
        <f>[1]меню!A456</f>
        <v>Макароны отварные (  309 -2011)</v>
      </c>
      <c r="J19" s="17">
        <v>150</v>
      </c>
      <c r="K19" s="16"/>
      <c r="L19" s="17"/>
      <c r="M19" s="16" t="s">
        <v>29</v>
      </c>
      <c r="N19" s="20"/>
      <c r="O19" s="16" t="str">
        <f>[1]меню!A743</f>
        <v>Гречка рассыпчатая ( 67-2011)</v>
      </c>
      <c r="P19" s="17">
        <v>150</v>
      </c>
      <c r="Q19" s="16" t="str">
        <f>[1]меню!A838</f>
        <v>Рис припущенный с овощами ( 60-2011)</v>
      </c>
      <c r="R19" s="20">
        <v>150</v>
      </c>
      <c r="S19" s="18"/>
      <c r="T19" s="20"/>
      <c r="U19" s="15"/>
    </row>
    <row r="20" spans="1:21" ht="22.5" customHeight="1" x14ac:dyDescent="0.25">
      <c r="A20" s="16" t="str">
        <f>[1]меню!A92</f>
        <v>Компот из ягодно-яблочной смеси  ( 344 - 2011)</v>
      </c>
      <c r="B20" s="17">
        <f>[1]меню!D92</f>
        <v>180</v>
      </c>
      <c r="C20" s="16" t="str">
        <f>[1]меню!A184</f>
        <v xml:space="preserve">Компот из яблок + Витамин С   (  342-2011)                                                                                                </v>
      </c>
      <c r="D20" s="17">
        <f>[1]меню!D184</f>
        <v>200</v>
      </c>
      <c r="E20" s="16" t="str">
        <f>[1]меню!A284</f>
        <v>Компот из кураги (  348-2011)</v>
      </c>
      <c r="F20" s="17">
        <f>[1]меню!D284</f>
        <v>200</v>
      </c>
      <c r="G20" s="16" t="str">
        <f>[1]меню!A373</f>
        <v>Компот из кураги (  348-2011)</v>
      </c>
      <c r="H20" s="17">
        <f>[1]меню!D373</f>
        <v>180</v>
      </c>
      <c r="I20" s="16" t="str">
        <f>[1]меню!A461</f>
        <v>Компот с изюмом + Витамин С ( 348-2011)</v>
      </c>
      <c r="J20" s="17">
        <v>180</v>
      </c>
      <c r="K20" s="16" t="str">
        <f>[1]меню!A552</f>
        <v>Отвар из шиповник 388-2011)</v>
      </c>
      <c r="L20" s="17">
        <v>180</v>
      </c>
      <c r="M20" s="18" t="str">
        <f>[1]меню!A653</f>
        <v xml:space="preserve">Компот из яблок +Витамин С                                                                                                   </v>
      </c>
      <c r="N20" s="20"/>
      <c r="O20" s="16" t="str">
        <f>[1]меню!A748</f>
        <v xml:space="preserve">Компот из изюма + Витамин С   ( 342-2011)                                                                                                </v>
      </c>
      <c r="P20" s="17">
        <v>180</v>
      </c>
      <c r="Q20" s="16" t="str">
        <f>[1]меню!A846</f>
        <v>Компот из кураги (  348-2011)</v>
      </c>
      <c r="R20" s="21" t="s">
        <v>30</v>
      </c>
      <c r="S20" s="16" t="str">
        <f>[1]меню!A942</f>
        <v>Компот из ягодной смеси (357-2002)</v>
      </c>
      <c r="T20" s="17">
        <v>180</v>
      </c>
      <c r="U20" s="15"/>
    </row>
    <row r="21" spans="1:21" x14ac:dyDescent="0.25">
      <c r="A21" s="23"/>
      <c r="B21" s="23"/>
      <c r="C21" s="23"/>
      <c r="D21" s="23"/>
      <c r="E21" s="23"/>
      <c r="F21" s="23"/>
      <c r="G21" s="16" t="s">
        <v>25</v>
      </c>
      <c r="H21" s="17"/>
      <c r="I21" s="18"/>
      <c r="J21" s="17"/>
      <c r="K21" s="18"/>
      <c r="L21" s="17"/>
      <c r="M21" s="16"/>
      <c r="N21" s="17"/>
      <c r="O21" s="16"/>
      <c r="P21" s="17"/>
      <c r="Q21" s="16" t="s">
        <v>26</v>
      </c>
      <c r="R21" s="17"/>
      <c r="S21" s="16"/>
      <c r="T21" s="17"/>
      <c r="U21" s="15"/>
    </row>
    <row r="22" spans="1:21" ht="33.75" x14ac:dyDescent="0.25">
      <c r="A22" s="23"/>
      <c r="B22" s="23"/>
      <c r="C22" s="23"/>
      <c r="D22" s="23"/>
      <c r="E22" s="18" t="str">
        <f>[1]меню!A290</f>
        <v>Фрукт (посчитана средняя пищевая ценность - яблоко, апельсин, груша, мандарин, банан)</v>
      </c>
      <c r="F22" s="17" t="str">
        <f>[1]меню!D290</f>
        <v>100</v>
      </c>
      <c r="G22" s="16" t="str">
        <f>[1]меню!A378</f>
        <v>Компот из сухофруктов (  350-2011)</v>
      </c>
      <c r="H22" s="17">
        <f>[1]меню!D378</f>
        <v>180</v>
      </c>
      <c r="I22" s="18"/>
      <c r="J22" s="17"/>
      <c r="K22" s="18"/>
      <c r="L22" s="17"/>
      <c r="M22" s="16"/>
      <c r="N22" s="17"/>
      <c r="O22" s="16"/>
      <c r="P22" s="17"/>
      <c r="Q22" s="16" t="str">
        <f>[1]меню!A851</f>
        <v>Компот из сухофруктов (  350-2011)</v>
      </c>
      <c r="R22" s="17">
        <v>180</v>
      </c>
      <c r="S22" s="18"/>
      <c r="T22" s="17"/>
      <c r="U22" s="15"/>
    </row>
    <row r="23" spans="1:21" ht="33.75" x14ac:dyDescent="0.25">
      <c r="A23" s="16" t="str">
        <f>[1]меню!A96</f>
        <v>Хлеб ржаной или хлеб ржаной с содержанием витаминов и минералов</v>
      </c>
      <c r="B23" s="17" t="str">
        <f>[1]меню!D96</f>
        <v>25</v>
      </c>
      <c r="C23" s="16" t="str">
        <f>[1]меню!A189</f>
        <v>Хлеб ржаной или хлеб ржаной с содержанием витаминов и минералов</v>
      </c>
      <c r="D23" s="17" t="str">
        <f>[1]меню!D189</f>
        <v>25</v>
      </c>
      <c r="E23" s="16" t="str">
        <f>[1]меню!A288</f>
        <v>Хлеб ржаной или хлеб ржаной с содержанием витаминов и минералов</v>
      </c>
      <c r="F23" s="17" t="str">
        <f>[1]меню!D288</f>
        <v>30</v>
      </c>
      <c r="G23" s="16" t="str">
        <f>[1]меню!A382</f>
        <v>Хлеб пшеничный или хлеб ржаной с содержанием витаминов и минералов</v>
      </c>
      <c r="H23" s="17" t="str">
        <f>[1]меню!D382</f>
        <v>25</v>
      </c>
      <c r="I23" s="16" t="str">
        <f>[1]меню!A466</f>
        <v>Хлеб ржаной или хлеб ржаной с содержанием витаминов и минералов</v>
      </c>
      <c r="J23" s="17">
        <v>25</v>
      </c>
      <c r="K23" s="16" t="str">
        <f>[1]меню!A556</f>
        <v>Хлеб ржаной или хлеб пшеничный с содержанием витаминов и минералов</v>
      </c>
      <c r="L23" s="17">
        <v>30</v>
      </c>
      <c r="M23" s="16" t="str">
        <f>[1]меню!A659</f>
        <v>Хлеб ржаной или хлеб ржаной с содержанием витаминов и минералов</v>
      </c>
      <c r="N23" s="17">
        <v>30</v>
      </c>
      <c r="O23" s="16" t="str">
        <f>[1]меню!A754</f>
        <v>Хлеб ржаной или хлеб ржаной с содержанием витаминов и минералов</v>
      </c>
      <c r="P23" s="17">
        <v>30</v>
      </c>
      <c r="Q23" s="16" t="str">
        <f>[1]меню!A855</f>
        <v>Хлеб ржаной или хлеб ржаной с содержанием витаминов и минералов</v>
      </c>
      <c r="R23" s="17">
        <v>30</v>
      </c>
      <c r="S23" s="16" t="str">
        <f>[1]меню!A947</f>
        <v>Хлеб ржаной или хлеб ржаной с содержанием витаминов и минералов</v>
      </c>
      <c r="T23" s="17">
        <v>20</v>
      </c>
      <c r="U23" s="15"/>
    </row>
    <row r="24" spans="1:21" ht="33.75" x14ac:dyDescent="0.25">
      <c r="A24" s="16" t="str">
        <f>[1]меню!A97</f>
        <v>Хлеб пшеничный или хлеб пшеничный с содержанием витаминов и минералов</v>
      </c>
      <c r="B24" s="17" t="str">
        <f>[1]меню!D97</f>
        <v>40</v>
      </c>
      <c r="C24" s="16" t="str">
        <f>[1]меню!A190</f>
        <v>Хлеб пшеничный или хлеб пшеничный с содержанием витаминов и минералов</v>
      </c>
      <c r="D24" s="17" t="str">
        <f>[1]меню!D190</f>
        <v>40</v>
      </c>
      <c r="E24" s="16" t="str">
        <f>[1]меню!A289</f>
        <v>Хлеб пшеничный или хлеб ржаной с содержанием витаминов и минералов</v>
      </c>
      <c r="F24" s="17" t="str">
        <f>[1]меню!D289</f>
        <v>40</v>
      </c>
      <c r="G24" s="16" t="str">
        <f>[1]меню!A383</f>
        <v>Хлеб ржаной или хлеб ржаной с содержанием витаминов и минералов</v>
      </c>
      <c r="H24" s="17" t="str">
        <f>[1]меню!D383</f>
        <v>40</v>
      </c>
      <c r="I24" s="16" t="str">
        <f>[1]меню!A467</f>
        <v>Хлеб пшеничный или хлеб пшеничный с содержанием витаминов и минералов</v>
      </c>
      <c r="J24" s="17">
        <v>25</v>
      </c>
      <c r="K24" s="16" t="str">
        <f>[1]меню!A557</f>
        <v>Хлеб пшеничный или хлеб пшеничный с содержанием витаминов и минералов</v>
      </c>
      <c r="L24" s="17">
        <v>20</v>
      </c>
      <c r="M24" s="16"/>
      <c r="N24" s="17"/>
      <c r="O24" s="17" t="str">
        <f>[1]меню!A753</f>
        <v>Хлеб пшеничный или хлеб пшеничный с содержанием витаминов и минералов</v>
      </c>
      <c r="P24" s="17">
        <v>40</v>
      </c>
      <c r="Q24" s="16" t="str">
        <f>[1]меню!A856</f>
        <v>Хлеб пшеничный или хлеб пшеничный с содержанием витаминов и минералов</v>
      </c>
      <c r="R24" s="17">
        <v>40</v>
      </c>
      <c r="S24" s="16" t="str">
        <f>[1]меню!A948</f>
        <v>Хлеб пшеничный или хлеб ржаной с содержанием витаминов и минералов</v>
      </c>
      <c r="T24" s="24">
        <v>40</v>
      </c>
      <c r="U24" s="15"/>
    </row>
    <row r="25" spans="1:21" ht="21" customHeight="1" x14ac:dyDescent="0.25">
      <c r="A25" s="37" t="s">
        <v>31</v>
      </c>
      <c r="B25" s="38"/>
      <c r="C25" s="37" t="s">
        <v>31</v>
      </c>
      <c r="D25" s="38"/>
      <c r="E25" s="37" t="s">
        <v>31</v>
      </c>
      <c r="F25" s="38"/>
      <c r="G25" s="37" t="s">
        <v>31</v>
      </c>
      <c r="H25" s="38"/>
      <c r="I25" s="37" t="s">
        <v>31</v>
      </c>
      <c r="J25" s="38"/>
      <c r="K25" s="37" t="s">
        <v>31</v>
      </c>
      <c r="L25" s="38"/>
      <c r="M25" s="37" t="s">
        <v>31</v>
      </c>
      <c r="N25" s="38"/>
      <c r="O25" s="37" t="s">
        <v>31</v>
      </c>
      <c r="P25" s="38"/>
      <c r="Q25" s="37" t="s">
        <v>31</v>
      </c>
      <c r="R25" s="38"/>
      <c r="S25" s="37" t="s">
        <v>31</v>
      </c>
      <c r="T25" s="38"/>
      <c r="U25" s="15"/>
    </row>
    <row r="26" spans="1:21" ht="33.75" customHeight="1" x14ac:dyDescent="0.25">
      <c r="A26" s="16" t="str">
        <f>[1]меню!A99</f>
        <v>Манник "Ванилька"   ( 274-2006 )</v>
      </c>
      <c r="B26" s="24">
        <f>[1]меню!D99</f>
        <v>100</v>
      </c>
      <c r="C26" s="17" t="str">
        <f>[1]меню!A192</f>
        <v>Запеканка творожная (219-2011)</v>
      </c>
      <c r="D26" s="25" t="s">
        <v>32</v>
      </c>
      <c r="E26" s="16" t="str">
        <f>[1]меню!A292</f>
        <v>Слойка с сахаром ( 46-2006)</v>
      </c>
      <c r="F26" s="24">
        <f>[1]меню!D292</f>
        <v>100</v>
      </c>
      <c r="G26" s="16" t="str">
        <f>[1]меню!A385</f>
        <v>Булочка ванильная ( № 410-2011)</v>
      </c>
      <c r="H26" s="24" t="str">
        <f>[1]меню!D385</f>
        <v>100</v>
      </c>
      <c r="I26" s="16" t="str">
        <f>[1]меню!A469</f>
        <v>Шарлотка с яблоком  (827-2011)</v>
      </c>
      <c r="J26" s="24">
        <v>100</v>
      </c>
      <c r="K26" s="16" t="str">
        <f>[1]меню!A559</f>
        <v>Лепешка сметанная (183-2011)</v>
      </c>
      <c r="L26" s="24">
        <v>80</v>
      </c>
      <c r="M26" s="16" t="str">
        <f>[1]меню!A661</f>
        <v>Запеканка творожная (219-2011)</v>
      </c>
      <c r="N26" s="25" t="s">
        <v>32</v>
      </c>
      <c r="O26" s="16" t="str">
        <f>[1]меню!A756</f>
        <v>Булочка "Ярославская" ( 410-2011)</v>
      </c>
      <c r="P26" s="24">
        <v>100</v>
      </c>
      <c r="Q26" s="16" t="str">
        <f>[1]меню!A858</f>
        <v>Слойка с сахаром ( № 46-2006)</v>
      </c>
      <c r="R26" s="26">
        <v>60</v>
      </c>
      <c r="S26" s="16" t="str">
        <f>[1]меню!A950</f>
        <v>Ватрушка с повидлом ( 410-2011)</v>
      </c>
      <c r="T26" s="24">
        <v>100</v>
      </c>
      <c r="U26" s="15"/>
    </row>
    <row r="27" spans="1:21" ht="21" customHeight="1" x14ac:dyDescent="0.25">
      <c r="A27" s="16" t="str">
        <f>[1]меню!A109</f>
        <v>Молоко  кипяченое (342-2011)</v>
      </c>
      <c r="B27" s="24" t="str">
        <f>[1]меню!D109</f>
        <v>200</v>
      </c>
      <c r="C27" s="24" t="s">
        <v>25</v>
      </c>
      <c r="D27" s="24"/>
      <c r="E27" s="16" t="s">
        <v>26</v>
      </c>
      <c r="F27" s="24"/>
      <c r="G27" s="26" t="s">
        <v>26</v>
      </c>
      <c r="H27" s="24"/>
      <c r="I27" s="18"/>
      <c r="J27" s="24"/>
      <c r="K27" s="18"/>
      <c r="L27" s="24"/>
      <c r="M27" s="16" t="s">
        <v>26</v>
      </c>
      <c r="N27" s="24"/>
      <c r="O27" s="16" t="str">
        <f>[1]меню!A766</f>
        <v>Кисломолочный напиток</v>
      </c>
      <c r="P27" s="24">
        <v>200</v>
      </c>
      <c r="Q27" s="16" t="str">
        <f>[1]меню!A864</f>
        <v>Кисель из свежих ягод ( 357-2002)</v>
      </c>
      <c r="R27" s="24">
        <v>180</v>
      </c>
      <c r="S27" s="16" t="str">
        <f>[1]меню!A956</f>
        <v>Чай с сахаром и лимоном ( 378-2011)</v>
      </c>
      <c r="T27" s="25" t="s">
        <v>33</v>
      </c>
      <c r="U27" s="15"/>
    </row>
    <row r="28" spans="1:21" ht="33.75" x14ac:dyDescent="0.25">
      <c r="A28" s="18" t="s">
        <v>21</v>
      </c>
      <c r="B28" s="24"/>
      <c r="C28" s="22" t="str">
        <f>[1]меню!A203</f>
        <v>Сырники творожные пром.производства со сгущеным молоком</v>
      </c>
      <c r="D28" s="25" t="s">
        <v>32</v>
      </c>
      <c r="E28" s="14" t="str">
        <f>[1]меню!A298</f>
        <v>Отвар из шиповника ( №388-2011)</v>
      </c>
      <c r="F28" s="24">
        <v>200</v>
      </c>
      <c r="G28" s="26" t="str">
        <f>[1]меню!A390</f>
        <v>Чай с молоком и сахаром  ( 685-2004)</v>
      </c>
      <c r="H28" s="24">
        <v>200</v>
      </c>
      <c r="I28" s="16" t="str">
        <f>[1]меню!A478</f>
        <v>Чай с сахаром ( 378-2011)</v>
      </c>
      <c r="J28" s="24">
        <v>200</v>
      </c>
      <c r="K28" s="18" t="str">
        <f>[1]меню!A566</f>
        <v>Кисель из свежих ягод ( 357-2002)</v>
      </c>
      <c r="L28" s="24">
        <v>180</v>
      </c>
      <c r="M28" s="22" t="str">
        <f>[1]меню!A672</f>
        <v>Сырники творожные пром.производства со сгущеным молоком</v>
      </c>
      <c r="N28" s="25" t="s">
        <v>32</v>
      </c>
      <c r="O28" s="17" t="s">
        <v>26</v>
      </c>
      <c r="P28" s="24"/>
      <c r="Q28" s="18" t="str">
        <f>[1]меню!A870</f>
        <v>Йогурт</v>
      </c>
      <c r="R28" s="24">
        <v>125</v>
      </c>
      <c r="S28" s="14"/>
      <c r="T28" s="24"/>
      <c r="U28" s="15"/>
    </row>
    <row r="29" spans="1:21" x14ac:dyDescent="0.25">
      <c r="A29" s="18"/>
      <c r="B29" s="24"/>
      <c r="C29" s="22" t="s">
        <v>26</v>
      </c>
      <c r="D29" s="25"/>
      <c r="E29" s="14"/>
      <c r="F29" s="24"/>
      <c r="G29" s="26"/>
      <c r="H29" s="24"/>
      <c r="I29" s="16"/>
      <c r="J29" s="24"/>
      <c r="K29" s="18"/>
      <c r="L29" s="24"/>
      <c r="M29" s="22" t="s">
        <v>26</v>
      </c>
      <c r="N29" s="25"/>
      <c r="O29" s="17"/>
      <c r="P29" s="24"/>
      <c r="Q29" s="18"/>
      <c r="R29" s="24"/>
      <c r="S29" s="14"/>
      <c r="T29" s="24"/>
      <c r="U29" s="15"/>
    </row>
    <row r="30" spans="1:21" ht="31.5" customHeight="1" x14ac:dyDescent="0.25">
      <c r="A30" s="18"/>
      <c r="B30" s="24"/>
      <c r="C30" s="22" t="str">
        <f>[1]меню!A205</f>
        <v>Ватрушка с творогом пром.производства</v>
      </c>
      <c r="D30" s="25">
        <v>100</v>
      </c>
      <c r="E30" s="14"/>
      <c r="F30" s="24"/>
      <c r="G30" s="26"/>
      <c r="H30" s="24"/>
      <c r="I30" s="16"/>
      <c r="J30" s="24"/>
      <c r="K30" s="18"/>
      <c r="L30" s="24"/>
      <c r="M30" s="22" t="str">
        <f>[1]меню!A674</f>
        <v>Ватрушка с творогом пром.производства</v>
      </c>
      <c r="N30" s="25">
        <v>100</v>
      </c>
      <c r="O30" s="17"/>
      <c r="P30" s="24"/>
      <c r="Q30" s="18"/>
      <c r="R30" s="24"/>
      <c r="S30" s="14"/>
      <c r="T30" s="24"/>
      <c r="U30" s="15"/>
    </row>
    <row r="31" spans="1:21" s="34" customFormat="1" ht="24" customHeight="1" x14ac:dyDescent="0.2">
      <c r="A31" s="27" t="str">
        <f>[1]меню!A111</f>
        <v>Чай с лимоном (377-2011)</v>
      </c>
      <c r="B31" s="28" t="str">
        <f>[1]меню!D111</f>
        <v>200/2</v>
      </c>
      <c r="C31" s="27" t="str">
        <f>[1]меню!A206</f>
        <v>Чай с сахаром ( 378-2011)</v>
      </c>
      <c r="D31" s="29">
        <f>[1]меню!D206</f>
        <v>200</v>
      </c>
      <c r="E31" s="30" t="str">
        <f>[1]меню!A302</f>
        <v>Кисломолочный напиток</v>
      </c>
      <c r="F31" s="30">
        <f>[1]меню!B302</f>
        <v>200</v>
      </c>
      <c r="G31" s="30" t="str">
        <f>[1]меню!A396</f>
        <v>Молоко  кипяченое (342-2011)</v>
      </c>
      <c r="H31" s="28" t="str">
        <f>[1]меню!D396</f>
        <v>200</v>
      </c>
      <c r="I31" s="30" t="str">
        <f>[1]меню!A482</f>
        <v>Кисломолочный напиток</v>
      </c>
      <c r="J31" s="30">
        <v>200</v>
      </c>
      <c r="K31" s="30" t="str">
        <f>[1]меню!A573</f>
        <v>Йогурт</v>
      </c>
      <c r="L31" s="31">
        <v>125</v>
      </c>
      <c r="M31" s="27" t="str">
        <f>[1]меню!A675</f>
        <v>Чай "Витаминый" (  269-2013)</v>
      </c>
      <c r="N31" s="30">
        <v>200</v>
      </c>
      <c r="O31" s="32" t="str">
        <f>[1]меню!A762</f>
        <v>Отвар из шиповника (388-2011)</v>
      </c>
      <c r="P31" s="30">
        <v>200</v>
      </c>
      <c r="Q31" s="30"/>
      <c r="R31" s="30"/>
      <c r="S31" s="30"/>
      <c r="T31" s="30"/>
      <c r="U31" s="33"/>
    </row>
    <row r="32" spans="1:2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35"/>
      <c r="M32" s="15"/>
      <c r="N32" s="15"/>
      <c r="O32" s="15"/>
      <c r="P32" s="15"/>
      <c r="Q32" s="15"/>
      <c r="R32" s="15"/>
      <c r="S32" s="15"/>
      <c r="T32" s="15"/>
      <c r="U32" s="15"/>
    </row>
    <row r="33" spans="1:2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5"/>
      <c r="M33" s="15"/>
      <c r="N33" s="15"/>
      <c r="O33" s="15"/>
      <c r="P33" s="15"/>
      <c r="Q33" s="15"/>
      <c r="R33" s="15"/>
      <c r="S33" s="15"/>
      <c r="T33" s="15"/>
      <c r="U33" s="15"/>
    </row>
    <row r="34" spans="1:21" ht="15" customHeight="1" x14ac:dyDescent="0.25">
      <c r="A34" s="1" t="s">
        <v>34</v>
      </c>
      <c r="B34" s="1" t="s">
        <v>1</v>
      </c>
      <c r="C34" s="1" t="s">
        <v>35</v>
      </c>
      <c r="D34" s="1" t="s">
        <v>1</v>
      </c>
      <c r="E34" s="1" t="s">
        <v>36</v>
      </c>
      <c r="F34" s="1" t="s">
        <v>1</v>
      </c>
      <c r="G34" s="1" t="s">
        <v>37</v>
      </c>
      <c r="H34" s="1" t="s">
        <v>1</v>
      </c>
      <c r="I34" s="1" t="s">
        <v>38</v>
      </c>
      <c r="J34" s="1" t="s">
        <v>1</v>
      </c>
      <c r="K34" s="1"/>
      <c r="L34" s="1"/>
      <c r="M34" s="1"/>
      <c r="N34" s="1"/>
      <c r="O34" s="1"/>
      <c r="P34" s="1"/>
      <c r="Q34" s="1"/>
      <c r="R34" s="1"/>
      <c r="S34" s="1" t="s">
        <v>39</v>
      </c>
      <c r="T34" s="1" t="s">
        <v>1</v>
      </c>
      <c r="U34" s="15"/>
    </row>
    <row r="35" spans="1:21" ht="15" customHeight="1" x14ac:dyDescent="0.25">
      <c r="A35" s="4" t="s">
        <v>11</v>
      </c>
      <c r="B35" s="4"/>
      <c r="C35" s="4" t="s">
        <v>11</v>
      </c>
      <c r="D35" s="5"/>
      <c r="E35" s="4" t="s">
        <v>11</v>
      </c>
      <c r="F35" s="5"/>
      <c r="G35" s="4" t="s">
        <v>11</v>
      </c>
      <c r="H35" s="6"/>
      <c r="I35" s="4" t="s">
        <v>11</v>
      </c>
      <c r="J35" s="5"/>
      <c r="K35" s="4"/>
      <c r="L35" s="6"/>
      <c r="M35" s="4"/>
      <c r="N35" s="6"/>
      <c r="O35" s="4"/>
      <c r="P35" s="6"/>
      <c r="Q35" s="4"/>
      <c r="R35" s="6"/>
      <c r="S35" s="4" t="s">
        <v>11</v>
      </c>
      <c r="T35" s="6"/>
      <c r="U35" s="15"/>
    </row>
    <row r="36" spans="1:21" ht="26.25" customHeight="1" x14ac:dyDescent="0.25">
      <c r="A36" s="7" t="str">
        <f>[1]меню!A973</f>
        <v>Бутерброд с маслом ( 3-2004)</v>
      </c>
      <c r="B36" s="8" t="s">
        <v>13</v>
      </c>
      <c r="C36" s="7" t="str">
        <f>[1]меню!A1062</f>
        <v>Бутерброд с сыром (  7-2011)</v>
      </c>
      <c r="D36" s="8" t="s">
        <v>40</v>
      </c>
      <c r="E36" s="13" t="str">
        <f>[1]меню!A1146</f>
        <v>Бутерброд с  повидлом (  3-2011)</v>
      </c>
      <c r="F36" s="8" t="s">
        <v>14</v>
      </c>
      <c r="G36" s="7" t="str">
        <f>[1]меню!A1238</f>
        <v>Горячий бутерброд с сыром (  7-2011)</v>
      </c>
      <c r="H36" s="8" t="s">
        <v>16</v>
      </c>
      <c r="I36" s="9" t="str">
        <f>[1]меню!A1350</f>
        <v>Бутерброд с маслом ( 3-2004)</v>
      </c>
      <c r="J36" s="8" t="s">
        <v>13</v>
      </c>
      <c r="K36" s="7"/>
      <c r="L36" s="8"/>
      <c r="M36" s="7"/>
      <c r="N36" s="8"/>
      <c r="O36" s="9"/>
      <c r="P36" s="8"/>
      <c r="Q36" s="7"/>
      <c r="R36" s="8"/>
      <c r="S36" s="7"/>
      <c r="T36" s="7" t="str">
        <f>[1]меню!D686</f>
        <v>30/15/5</v>
      </c>
    </row>
    <row r="37" spans="1:21" ht="22.5" x14ac:dyDescent="0.25">
      <c r="A37" s="7" t="str">
        <f>[1]меню!A976</f>
        <v>Каша  молочная манная с маслом ( 181-2011)</v>
      </c>
      <c r="B37" s="8" t="s">
        <v>17</v>
      </c>
      <c r="C37" s="7" t="str">
        <f>[1]меню!A1065</f>
        <v>Каша молочная жидкая пшенная (  781-2011)</v>
      </c>
      <c r="D37" s="10" t="s">
        <v>41</v>
      </c>
      <c r="E37" s="9" t="str">
        <f>[1]меню!A1149</f>
        <v>Каша молочная жидкая овсяная (  167-2004)</v>
      </c>
      <c r="F37" s="10" t="s">
        <v>18</v>
      </c>
      <c r="G37" s="9" t="str">
        <f>[1]меню!A1241</f>
        <v>Каша молочная ячневая с маслом ( 182-2011)</v>
      </c>
      <c r="H37" s="10" t="s">
        <v>19</v>
      </c>
      <c r="I37" s="7" t="str">
        <f>[1]меню!A1353</f>
        <v>Каша молочная рисовая с маслом (  182-2011)</v>
      </c>
      <c r="J37" s="8" t="s">
        <v>18</v>
      </c>
      <c r="K37" s="9"/>
      <c r="L37" s="8"/>
      <c r="M37" s="7"/>
      <c r="N37" s="8"/>
      <c r="O37" s="9"/>
      <c r="P37" s="10"/>
      <c r="Q37" s="9"/>
      <c r="R37" s="8"/>
      <c r="S37" s="9"/>
      <c r="T37" s="8" t="str">
        <f>[1]меню!D690</f>
        <v>200/3</v>
      </c>
    </row>
    <row r="38" spans="1:21" ht="22.5" x14ac:dyDescent="0.25">
      <c r="A38" s="7" t="str">
        <f>[1]меню!A983</f>
        <v>Кофейный напиток ( 692-2004)</v>
      </c>
      <c r="B38" s="8" t="s">
        <v>20</v>
      </c>
      <c r="C38" s="7" t="str">
        <f>[1]меню!A1072</f>
        <v>Чай с молоком и сахаром  ( 685-2004)</v>
      </c>
      <c r="D38" s="8" t="s">
        <v>20</v>
      </c>
      <c r="E38" s="7" t="str">
        <f>[1]меню!A1155</f>
        <v>Какао с молоком №642-1996</v>
      </c>
      <c r="F38" s="8" t="s">
        <v>20</v>
      </c>
      <c r="G38" s="7" t="str">
        <f>[1]меню!A1248</f>
        <v>Кофейный напиток (  692-2004)</v>
      </c>
      <c r="H38" s="8" t="s">
        <v>20</v>
      </c>
      <c r="I38" s="7" t="str">
        <f>[1]меню!A1360</f>
        <v>Какао с молоком №642-1996</v>
      </c>
      <c r="J38" s="8" t="s">
        <v>20</v>
      </c>
      <c r="K38" s="7"/>
      <c r="L38" s="12"/>
      <c r="M38" s="7"/>
      <c r="N38" s="8"/>
      <c r="O38" s="7"/>
      <c r="P38" s="8"/>
      <c r="Q38" s="7"/>
      <c r="R38" s="8"/>
      <c r="S38" s="7"/>
      <c r="T38" s="8">
        <f>[1]меню!D697</f>
        <v>200</v>
      </c>
    </row>
    <row r="39" spans="1:21" ht="21.75" customHeight="1" x14ac:dyDescent="0.25">
      <c r="A39" s="9" t="str">
        <f>[1]меню!A989</f>
        <v>Фрукт (посчитана средняя пищевая ценность - яблоко, апельсин, груша, мандарин, банан)</v>
      </c>
      <c r="B39" s="10">
        <v>100</v>
      </c>
      <c r="C39" s="7" t="str">
        <f>[1]меню!A1077</f>
        <v>Хлеб ржаной или хлеб ржаной с содержанием витаминов и минералов</v>
      </c>
      <c r="D39" s="10">
        <v>30</v>
      </c>
      <c r="E39" s="7" t="str">
        <f>[1]меню!A1159</f>
        <v>Яйцо отварное</v>
      </c>
      <c r="F39" s="8" t="s">
        <v>23</v>
      </c>
      <c r="G39" s="7" t="str">
        <f>[1]меню!A1254</f>
        <v>Хлеб ржаной или хлеб ржаной с содержанием витаминов и минералов</v>
      </c>
      <c r="H39" s="8" t="s">
        <v>42</v>
      </c>
      <c r="I39" s="9" t="str">
        <f>[1]меню!A1364</f>
        <v>Хлеб ржаной или хлеб ржаной с содержанием витаминов и минералов</v>
      </c>
      <c r="J39" s="10">
        <v>30</v>
      </c>
      <c r="K39" s="9"/>
      <c r="L39" s="10"/>
      <c r="M39" s="9"/>
      <c r="N39" s="8"/>
      <c r="O39" s="9"/>
      <c r="P39" s="10"/>
      <c r="Q39" s="9"/>
      <c r="R39" s="10"/>
      <c r="S39" s="9"/>
      <c r="T39" s="10"/>
    </row>
    <row r="40" spans="1:21" ht="45" x14ac:dyDescent="0.25">
      <c r="A40" s="7" t="str">
        <f>[1]меню!A990</f>
        <v>Хлеб ржаной или хлеб ржаной с содержанием витаминов и минералов</v>
      </c>
      <c r="B40" s="8" t="s">
        <v>42</v>
      </c>
      <c r="C40" s="9"/>
      <c r="D40" s="10"/>
      <c r="E40" s="7" t="str">
        <f>[1]меню!A1160</f>
        <v>Хлеб ржаной или хлеб ржаной с содержанием витаминов и минералов</v>
      </c>
      <c r="F40" s="8" t="s">
        <v>42</v>
      </c>
      <c r="G40" s="7"/>
      <c r="H40" s="8"/>
      <c r="I40" s="7" t="str">
        <f>[1]меню!A1365</f>
        <v>Фрукт (посчитана средняя пищевая ценность - яблоко, апельсин, груша, мандарин, банан)</v>
      </c>
      <c r="J40" s="8" t="s">
        <v>22</v>
      </c>
      <c r="K40" s="7"/>
      <c r="L40" s="8"/>
      <c r="M40" s="7"/>
      <c r="N40" s="8"/>
      <c r="O40" s="7"/>
      <c r="P40" s="8"/>
      <c r="Q40" s="7"/>
      <c r="R40" s="8"/>
      <c r="S40" s="7"/>
      <c r="T40" s="10"/>
    </row>
    <row r="41" spans="1:21" x14ac:dyDescent="0.25">
      <c r="A41" s="4" t="s">
        <v>24</v>
      </c>
      <c r="B41" s="6"/>
      <c r="C41" s="4" t="s">
        <v>24</v>
      </c>
      <c r="D41" s="5"/>
      <c r="E41" s="4" t="s">
        <v>24</v>
      </c>
      <c r="F41" s="5"/>
      <c r="G41" s="4" t="s">
        <v>24</v>
      </c>
      <c r="H41" s="6"/>
      <c r="I41" s="4" t="s">
        <v>24</v>
      </c>
      <c r="J41" s="5"/>
      <c r="K41" s="4"/>
      <c r="L41" s="6"/>
      <c r="M41" s="4"/>
      <c r="N41" s="6"/>
      <c r="O41" s="4"/>
      <c r="P41" s="6"/>
      <c r="Q41" s="4"/>
      <c r="R41" s="6"/>
      <c r="S41" s="4" t="s">
        <v>24</v>
      </c>
      <c r="T41" s="6"/>
    </row>
    <row r="42" spans="1:21" ht="34.5" customHeight="1" x14ac:dyDescent="0.25">
      <c r="A42" s="16" t="str">
        <f>[1]меню!A992</f>
        <v>Салат из белокочанной капусты с зеленью ( тк 80-20013)</v>
      </c>
      <c r="B42" s="17">
        <v>60</v>
      </c>
      <c r="C42" s="16" t="str">
        <f>[1]меню!A1079</f>
        <v>Нарезка из соленых огурцов (  70-2011)</v>
      </c>
      <c r="D42" s="17">
        <v>60</v>
      </c>
      <c r="E42" s="16" t="str">
        <f>[1]меню!A1162</f>
        <v>Нарезка из отварной свеклы с сыром ( 10-2001)</v>
      </c>
      <c r="F42" s="17">
        <v>60</v>
      </c>
      <c r="G42" s="16" t="str">
        <f>[1]меню!A1256</f>
        <v>Салат из моркови с сыром  с ( 10-2001)</v>
      </c>
      <c r="H42" s="17">
        <v>60</v>
      </c>
      <c r="I42" s="19" t="str">
        <f>[1]меню!A1367</f>
        <v>Салат из белокочанной капусты с морковью (  79-2013)</v>
      </c>
      <c r="J42" s="17">
        <v>60</v>
      </c>
      <c r="K42" s="16"/>
      <c r="L42" s="17"/>
      <c r="M42" s="19"/>
      <c r="N42" s="17"/>
      <c r="O42" s="16"/>
      <c r="P42" s="17"/>
      <c r="Q42" s="16"/>
      <c r="R42" s="17"/>
      <c r="S42" s="16"/>
      <c r="T42" s="20"/>
    </row>
    <row r="43" spans="1:21" ht="18.75" customHeight="1" x14ac:dyDescent="0.25">
      <c r="A43" s="16" t="s">
        <v>26</v>
      </c>
      <c r="B43" s="17"/>
      <c r="C43" s="16" t="s">
        <v>26</v>
      </c>
      <c r="D43" s="17"/>
      <c r="E43" s="16" t="str">
        <f>[1]меню!A1169</f>
        <v>Суп -лапша с мясом( 692-2004)</v>
      </c>
      <c r="F43" s="17">
        <v>220</v>
      </c>
      <c r="G43" s="16" t="s">
        <v>26</v>
      </c>
      <c r="H43" s="17"/>
      <c r="I43" s="18" t="s">
        <v>26</v>
      </c>
      <c r="J43" s="17"/>
      <c r="K43" s="16"/>
      <c r="L43" s="17"/>
      <c r="M43" s="19"/>
      <c r="N43" s="20"/>
      <c r="O43" s="16"/>
      <c r="P43" s="17"/>
      <c r="Q43" s="16"/>
      <c r="R43" s="20"/>
      <c r="S43" s="16"/>
      <c r="T43" s="20"/>
    </row>
    <row r="44" spans="1:21" ht="21.75" customHeight="1" x14ac:dyDescent="0.25">
      <c r="A44" s="16" t="str">
        <f>[1]меню!A1001</f>
        <v>Икра кабачковая(73-2011)</v>
      </c>
      <c r="B44" s="17">
        <v>60</v>
      </c>
      <c r="C44" s="16" t="str">
        <f>[1]меню!A1082</f>
        <v>Салат из моркови с яблоком ( 17-2001)</v>
      </c>
      <c r="D44" s="17">
        <v>60</v>
      </c>
      <c r="E44" s="16" t="str">
        <f>[1]меню!A1184</f>
        <v>Овощное рагу с мясом ( 136-2008)</v>
      </c>
      <c r="F44" s="17">
        <v>200</v>
      </c>
      <c r="G44" s="16" t="str">
        <f>[1]меню!A1264</f>
        <v>Салат из свежих огурцов с маслом растительным (20-2011)</v>
      </c>
      <c r="H44" s="17">
        <v>60</v>
      </c>
      <c r="I44" s="16" t="str">
        <f>[1]меню!A1378</f>
        <v>Салат из свежих помидоров ( 22-2013)</v>
      </c>
      <c r="J44" s="17">
        <v>60</v>
      </c>
      <c r="K44" s="16"/>
      <c r="L44" s="17"/>
      <c r="M44" s="19"/>
      <c r="N44" s="17"/>
      <c r="O44" s="16"/>
      <c r="P44" s="17"/>
      <c r="Q44" s="16"/>
      <c r="R44" s="20"/>
      <c r="S44" s="16"/>
      <c r="T44" s="20"/>
    </row>
    <row r="45" spans="1:21" ht="20.25" customHeight="1" x14ac:dyDescent="0.25">
      <c r="A45" s="18" t="str">
        <f>[1]меню!A1002</f>
        <v>Свекольник с мясом   со сметаной ( 55-2011г)</v>
      </c>
      <c r="B45" s="20">
        <v>225</v>
      </c>
      <c r="C45" s="18" t="str">
        <f>[1]меню!A1090</f>
        <v>Суп овощной  (  104-2011)</v>
      </c>
      <c r="D45" s="17">
        <v>220</v>
      </c>
      <c r="E45" s="16" t="str">
        <f>[1]меню!A1200</f>
        <v xml:space="preserve">Компот из яблок +Витамин С                                                                                                   </v>
      </c>
      <c r="F45" s="17">
        <v>180</v>
      </c>
      <c r="G45" s="16" t="str">
        <f>[1]меню!A1270</f>
        <v>Суп - пюре овощной с мясом и гренками (  104-2018)</v>
      </c>
      <c r="H45" s="20" t="s">
        <v>28</v>
      </c>
      <c r="I45" s="16" t="str">
        <f>[1]меню!A1384</f>
        <v>Суп гороховый  с гренками на курином бульоне(  102-2011)</v>
      </c>
      <c r="J45" s="21" t="s">
        <v>28</v>
      </c>
      <c r="K45" s="18"/>
      <c r="L45" s="20"/>
      <c r="M45" s="16"/>
      <c r="N45" s="21"/>
      <c r="O45" s="16"/>
      <c r="P45" s="16"/>
      <c r="Q45" s="18"/>
      <c r="R45" s="20"/>
      <c r="S45" s="18"/>
      <c r="T45" s="20"/>
    </row>
    <row r="46" spans="1:21" ht="27.75" customHeight="1" x14ac:dyDescent="0.25">
      <c r="A46" s="16" t="str">
        <f>[1]меню!A1018</f>
        <v>Печень тушеная с овощами</v>
      </c>
      <c r="B46" s="17">
        <v>90</v>
      </c>
      <c r="C46" s="16" t="str">
        <f>[1]меню!A1103</f>
        <v>Голубцы ленивые с мясом и рисом (636-2001)</v>
      </c>
      <c r="D46" s="17">
        <v>90</v>
      </c>
      <c r="E46" s="16" t="str">
        <f>[1]меню!A1205</f>
        <v>Хлеб ржаной или хлеб ржаной с содержанием витаминов и минералов</v>
      </c>
      <c r="F46" s="17">
        <v>20</v>
      </c>
      <c r="G46" s="16" t="str">
        <f>[1]меню!A1285</f>
        <v>Тефтели мясные с соусом томатным (157-1996)</v>
      </c>
      <c r="H46" s="21" t="s">
        <v>43</v>
      </c>
      <c r="I46" s="16" t="str">
        <f>[1]меню!A1398</f>
        <v>Пюре картофельное ( 312-2011)</v>
      </c>
      <c r="J46" s="17">
        <v>150</v>
      </c>
      <c r="K46" s="16"/>
      <c r="L46" s="17"/>
      <c r="M46" s="16"/>
      <c r="N46" s="20"/>
      <c r="O46" s="16"/>
      <c r="P46" s="20"/>
      <c r="Q46" s="16"/>
      <c r="R46" s="17"/>
      <c r="S46" s="16"/>
      <c r="T46" s="17"/>
    </row>
    <row r="47" spans="1:21" ht="20.25" customHeight="1" x14ac:dyDescent="0.25">
      <c r="A47" s="16" t="str">
        <f>[1]меню!A1030</f>
        <v>Макароны отварные (  309 -2011)</v>
      </c>
      <c r="B47" s="17">
        <v>150</v>
      </c>
      <c r="C47" s="16" t="str">
        <f>[1]меню!A1113</f>
        <v>Пюре картофельное ( 312-2011)</v>
      </c>
      <c r="D47" s="17">
        <v>150</v>
      </c>
      <c r="E47" s="16" t="str">
        <f>[1]меню!A1206</f>
        <v>Хлеб пшеничный или хлеб ржаной с содержанием витаминов и минералов</v>
      </c>
      <c r="F47" s="17">
        <v>40</v>
      </c>
      <c r="G47" s="16" t="str">
        <f>[1]меню!A1298</f>
        <v>Рис припущенный  ( 305-2011)</v>
      </c>
      <c r="H47" s="17">
        <v>150</v>
      </c>
      <c r="I47" s="16" t="s">
        <v>26</v>
      </c>
      <c r="J47" s="17"/>
      <c r="K47" s="16"/>
      <c r="L47" s="17"/>
      <c r="M47" s="16"/>
      <c r="N47" s="21"/>
      <c r="O47" s="16"/>
      <c r="P47" s="17"/>
      <c r="Q47" s="18"/>
      <c r="R47" s="20"/>
      <c r="S47" s="16"/>
      <c r="T47" s="17"/>
    </row>
    <row r="48" spans="1:21" ht="20.25" customHeight="1" x14ac:dyDescent="0.25">
      <c r="A48" s="16"/>
      <c r="B48" s="17"/>
      <c r="C48" s="16"/>
      <c r="D48" s="17"/>
      <c r="E48" s="16"/>
      <c r="F48" s="17"/>
      <c r="G48" s="16" t="s">
        <v>26</v>
      </c>
      <c r="H48" s="17"/>
      <c r="I48" s="16" t="str">
        <f>[1]меню!A1406</f>
        <v>Гречка рассыпчатая (  67-2011)</v>
      </c>
      <c r="J48" s="17">
        <v>150</v>
      </c>
      <c r="K48" s="16"/>
      <c r="L48" s="17"/>
      <c r="M48" s="16"/>
      <c r="N48" s="21"/>
      <c r="O48" s="16"/>
      <c r="P48" s="17"/>
      <c r="Q48" s="18"/>
      <c r="R48" s="20"/>
      <c r="S48" s="16"/>
      <c r="T48" s="17"/>
    </row>
    <row r="49" spans="1:20" ht="20.25" customHeight="1" x14ac:dyDescent="0.25">
      <c r="A49" s="16"/>
      <c r="B49" s="17"/>
      <c r="C49" s="16"/>
      <c r="D49" s="17"/>
      <c r="E49" s="16"/>
      <c r="F49" s="17"/>
      <c r="G49" s="16" t="str">
        <f>[1]меню!A1301</f>
        <v>Капуста тушеная ( 482-1996)</v>
      </c>
      <c r="H49" s="17">
        <v>150</v>
      </c>
      <c r="I49" s="16" t="str">
        <f>[1]меню!A1411</f>
        <v>Азу (  402-2013)</v>
      </c>
      <c r="J49" s="17">
        <v>90</v>
      </c>
      <c r="K49" s="16"/>
      <c r="L49" s="17"/>
      <c r="M49" s="16"/>
      <c r="N49" s="21"/>
      <c r="O49" s="16"/>
      <c r="P49" s="17"/>
      <c r="Q49" s="18"/>
      <c r="R49" s="20"/>
      <c r="S49" s="16"/>
      <c r="T49" s="17"/>
    </row>
    <row r="50" spans="1:20" ht="25.5" customHeight="1" x14ac:dyDescent="0.25">
      <c r="A50" s="16" t="str">
        <f>[1]меню!A1035</f>
        <v xml:space="preserve">Компот из яблок +Витамин С                                                                                                   </v>
      </c>
      <c r="B50" s="17">
        <v>180</v>
      </c>
      <c r="C50" s="16" t="str">
        <f>[1]меню!A1120</f>
        <v>Компот из ягодной смеси (357-2002)</v>
      </c>
      <c r="D50" s="17">
        <v>180</v>
      </c>
      <c r="E50" s="16"/>
      <c r="F50" s="17"/>
      <c r="G50" s="16" t="str">
        <f>[1]меню!A1309</f>
        <v>Компот из кураги (  348-2011)</v>
      </c>
      <c r="H50" s="17">
        <v>180</v>
      </c>
      <c r="I50" s="16" t="str">
        <f>[1]меню!A1423</f>
        <v xml:space="preserve">Компот из изюма + Витамин С   (  342-2011)                                                                                                </v>
      </c>
      <c r="J50" s="17">
        <v>180</v>
      </c>
      <c r="K50" s="16"/>
      <c r="L50" s="17"/>
      <c r="M50" s="16"/>
      <c r="N50" s="16"/>
      <c r="O50" s="16"/>
      <c r="P50" s="17"/>
      <c r="Q50" s="18"/>
      <c r="R50" s="17"/>
      <c r="S50" s="18"/>
      <c r="T50" s="17"/>
    </row>
    <row r="51" spans="1:20" ht="31.5" customHeight="1" x14ac:dyDescent="0.25">
      <c r="A51" s="16" t="str">
        <f>[1]меню!A1041</f>
        <v>Хлеб ржаной или хлеб ржаной с содержанием витаминов и минералов</v>
      </c>
      <c r="B51" s="17">
        <v>30</v>
      </c>
      <c r="C51" s="16" t="str">
        <f>[1]меню!A1125</f>
        <v>Хлеб ржаной или хлеб ржаной с содержанием витаминов и минералов</v>
      </c>
      <c r="D51" s="17">
        <v>20</v>
      </c>
      <c r="E51" s="18"/>
      <c r="F51" s="17"/>
      <c r="G51" s="16" t="s">
        <v>26</v>
      </c>
      <c r="H51" s="17"/>
      <c r="I51" s="16" t="str">
        <f>[1]меню!A1428</f>
        <v>Хлеб пшеничный или хлеб ржаной с содержанием витаминов и минералов</v>
      </c>
      <c r="J51" s="17">
        <v>40</v>
      </c>
      <c r="K51" s="16"/>
      <c r="L51" s="20"/>
      <c r="M51" s="18"/>
      <c r="N51" s="20"/>
      <c r="O51" s="16"/>
      <c r="P51" s="20"/>
      <c r="Q51" s="18"/>
      <c r="R51" s="20"/>
      <c r="S51" s="18"/>
      <c r="T51" s="20"/>
    </row>
    <row r="52" spans="1:20" ht="36" customHeight="1" x14ac:dyDescent="0.25">
      <c r="A52" s="16"/>
      <c r="B52" s="17"/>
      <c r="C52" s="16" t="str">
        <f>[1]меню!A1126</f>
        <v>Хлеб пшеничный или хлеб ржаной с содержанием витаминов и минералов</v>
      </c>
      <c r="D52" s="17">
        <v>40</v>
      </c>
      <c r="E52" s="18"/>
      <c r="F52" s="17"/>
      <c r="G52" s="16" t="str">
        <f>[1]меню!A1314</f>
        <v>Компот из сухофруктов (  350-2011)</v>
      </c>
      <c r="H52" s="17">
        <v>180</v>
      </c>
      <c r="I52" s="16"/>
      <c r="J52" s="17"/>
      <c r="K52" s="16"/>
      <c r="L52" s="20"/>
      <c r="M52" s="18"/>
      <c r="N52" s="20"/>
      <c r="O52" s="16"/>
      <c r="P52" s="20"/>
      <c r="Q52" s="18"/>
      <c r="R52" s="20"/>
      <c r="S52" s="18"/>
      <c r="T52" s="20"/>
    </row>
    <row r="53" spans="1:20" ht="30.75" customHeight="1" x14ac:dyDescent="0.25">
      <c r="A53" s="16"/>
      <c r="B53" s="17"/>
      <c r="C53" s="16"/>
      <c r="D53" s="17"/>
      <c r="E53" s="18"/>
      <c r="F53" s="17"/>
      <c r="G53" s="16" t="str">
        <f>[1]меню!A1318</f>
        <v>Хлеб пшеничный или хлеб ржаной с содержанием витаминов и минералов</v>
      </c>
      <c r="H53" s="17">
        <v>25</v>
      </c>
      <c r="I53" s="16"/>
      <c r="J53" s="17"/>
      <c r="K53" s="16"/>
      <c r="L53" s="20"/>
      <c r="M53" s="18"/>
      <c r="N53" s="20"/>
      <c r="O53" s="16"/>
      <c r="P53" s="20"/>
      <c r="Q53" s="18"/>
      <c r="R53" s="20"/>
      <c r="S53" s="18"/>
      <c r="T53" s="20"/>
    </row>
    <row r="54" spans="1:20" ht="21.75" customHeight="1" x14ac:dyDescent="0.25">
      <c r="A54" s="16"/>
      <c r="B54" s="17"/>
      <c r="C54" s="16"/>
      <c r="D54" s="17"/>
      <c r="E54" s="16"/>
      <c r="F54" s="17"/>
      <c r="G54" s="16" t="str">
        <f>[1]меню!A1319</f>
        <v>Хлеб ржаной или хлеб ржаной с содержанием витаминов и минералов</v>
      </c>
      <c r="H54" s="17">
        <v>40</v>
      </c>
      <c r="I54" s="16"/>
      <c r="J54" s="17"/>
      <c r="K54" s="16"/>
      <c r="L54" s="21"/>
      <c r="M54" s="16"/>
      <c r="N54" s="21"/>
      <c r="O54" s="16"/>
      <c r="P54" s="21"/>
      <c r="Q54" s="16"/>
      <c r="R54" s="21"/>
      <c r="S54" s="16"/>
      <c r="T54" s="21"/>
    </row>
    <row r="55" spans="1:20" ht="30.75" customHeight="1" x14ac:dyDescent="0.25">
      <c r="A55" s="16"/>
      <c r="B55" s="21"/>
      <c r="C55" s="16"/>
      <c r="D55" s="17"/>
      <c r="E55" s="16"/>
      <c r="F55" s="17"/>
      <c r="G55" s="16"/>
      <c r="H55" s="17"/>
      <c r="I55" s="16"/>
      <c r="J55" s="17"/>
      <c r="K55" s="16"/>
      <c r="L55" s="21"/>
      <c r="M55" s="16"/>
      <c r="N55" s="21"/>
      <c r="O55" s="16"/>
      <c r="P55" s="17"/>
      <c r="Q55" s="16"/>
      <c r="R55" s="21"/>
      <c r="S55" s="16"/>
      <c r="T55" s="21"/>
    </row>
    <row r="56" spans="1:20" x14ac:dyDescent="0.25">
      <c r="A56" s="37" t="s">
        <v>31</v>
      </c>
      <c r="B56" s="38"/>
      <c r="C56" s="37" t="s">
        <v>31</v>
      </c>
      <c r="D56" s="38"/>
      <c r="E56" s="37" t="s">
        <v>31</v>
      </c>
      <c r="F56" s="38"/>
      <c r="G56" s="37" t="s">
        <v>31</v>
      </c>
      <c r="H56" s="38"/>
      <c r="I56" s="37" t="s">
        <v>31</v>
      </c>
      <c r="J56" s="38"/>
      <c r="K56" s="37"/>
      <c r="L56" s="38"/>
      <c r="M56" s="37"/>
      <c r="N56" s="38"/>
      <c r="O56" s="37"/>
      <c r="P56" s="38"/>
      <c r="Q56" s="37"/>
      <c r="R56" s="38"/>
      <c r="S56" s="37" t="s">
        <v>31</v>
      </c>
      <c r="T56" s="38"/>
    </row>
    <row r="57" spans="1:20" ht="25.5" customHeight="1" x14ac:dyDescent="0.25">
      <c r="A57" s="16" t="str">
        <f>[1]меню!A1043</f>
        <v>Шарлотка с яблоком  (827-2011)</v>
      </c>
      <c r="B57" s="24">
        <v>100</v>
      </c>
      <c r="C57" s="17" t="str">
        <f>[1]меню!A1128</f>
        <v>Слойка с повидлом ( № 48-2006)</v>
      </c>
      <c r="D57" s="24">
        <v>50</v>
      </c>
      <c r="E57" s="22" t="str">
        <f>[1]меню!A1208</f>
        <v>Запеканка творожная (219-2011)</v>
      </c>
      <c r="F57" s="25" t="s">
        <v>32</v>
      </c>
      <c r="G57" s="16" t="str">
        <f>[1]меню!A1321</f>
        <v>Шанежка с картофелем (296-2004)</v>
      </c>
      <c r="H57" s="24">
        <v>100</v>
      </c>
      <c r="I57" s="16" t="str">
        <f>[1]меню!A1430</f>
        <v>Булочка домашняя ( № 410-2013)</v>
      </c>
      <c r="J57" s="24">
        <v>100</v>
      </c>
      <c r="K57" s="16"/>
      <c r="L57" s="24"/>
      <c r="M57" s="16"/>
      <c r="N57" s="24"/>
      <c r="O57" s="16"/>
      <c r="P57" s="24"/>
      <c r="Q57" s="16"/>
      <c r="R57" s="26"/>
      <c r="S57" s="16"/>
      <c r="T57" s="24"/>
    </row>
    <row r="58" spans="1:20" ht="32.25" customHeight="1" x14ac:dyDescent="0.25">
      <c r="A58" s="16" t="str">
        <f>[1]меню!A1052</f>
        <v>Чай с сахаром ( 378-2011)</v>
      </c>
      <c r="B58" s="24">
        <v>220</v>
      </c>
      <c r="C58" s="17" t="str">
        <f>[1]меню!A1135</f>
        <v>Компот из сухофруктов (  350-2011)</v>
      </c>
      <c r="D58" s="24">
        <v>180</v>
      </c>
      <c r="E58" s="22" t="s">
        <v>26</v>
      </c>
      <c r="F58" s="25"/>
      <c r="G58" s="16" t="str">
        <f>[1]меню!A1335</f>
        <v>Кисель из свежих ягод ( 357-2002)</v>
      </c>
      <c r="H58" s="24">
        <v>200</v>
      </c>
      <c r="I58" s="16" t="str">
        <f>[1]меню!A1435</f>
        <v>Чай с молоком и сахаром  ( 685-2004)</v>
      </c>
      <c r="J58" s="24">
        <v>200</v>
      </c>
      <c r="K58" s="18"/>
      <c r="L58" s="24"/>
      <c r="M58" s="16"/>
      <c r="N58" s="24"/>
      <c r="O58" s="16"/>
      <c r="P58" s="24"/>
      <c r="Q58" s="16"/>
      <c r="R58" s="24"/>
      <c r="S58" s="18"/>
      <c r="T58" s="24"/>
    </row>
    <row r="59" spans="1:20" ht="32.25" customHeight="1" x14ac:dyDescent="0.25">
      <c r="A59" s="16"/>
      <c r="B59" s="24"/>
      <c r="C59" s="17"/>
      <c r="D59" s="24"/>
      <c r="E59" s="22" t="s">
        <v>44</v>
      </c>
      <c r="F59" s="25" t="s">
        <v>32</v>
      </c>
      <c r="G59" s="16" t="s">
        <v>26</v>
      </c>
      <c r="H59" s="24"/>
      <c r="I59" s="16" t="s">
        <v>26</v>
      </c>
      <c r="J59" s="24"/>
      <c r="K59" s="18"/>
      <c r="L59" s="24"/>
      <c r="M59" s="16"/>
      <c r="N59" s="24"/>
      <c r="O59" s="16"/>
      <c r="P59" s="24"/>
      <c r="Q59" s="16"/>
      <c r="R59" s="24"/>
      <c r="S59" s="18"/>
      <c r="T59" s="24"/>
    </row>
    <row r="60" spans="1:20" ht="21" customHeight="1" x14ac:dyDescent="0.25">
      <c r="A60" s="16"/>
      <c r="B60" s="24"/>
      <c r="C60" s="17"/>
      <c r="D60" s="24"/>
      <c r="E60" s="22" t="s">
        <v>26</v>
      </c>
      <c r="F60" s="25"/>
      <c r="G60" s="16"/>
      <c r="H60" s="24"/>
      <c r="I60" s="16"/>
      <c r="J60" s="24"/>
      <c r="K60" s="18"/>
      <c r="L60" s="24"/>
      <c r="M60" s="16"/>
      <c r="N60" s="24"/>
      <c r="O60" s="16"/>
      <c r="P60" s="24"/>
      <c r="Q60" s="16"/>
      <c r="R60" s="24"/>
      <c r="S60" s="18"/>
      <c r="T60" s="24"/>
    </row>
    <row r="61" spans="1:20" ht="32.25" customHeight="1" x14ac:dyDescent="0.25">
      <c r="A61" s="16"/>
      <c r="B61" s="24"/>
      <c r="C61" s="17"/>
      <c r="D61" s="24"/>
      <c r="E61" s="22" t="str">
        <f>[1]меню!A1225</f>
        <v>Ватрушка с творогом пром.производства</v>
      </c>
      <c r="F61" s="25">
        <v>100</v>
      </c>
      <c r="G61" s="16"/>
      <c r="H61" s="24"/>
      <c r="I61" s="16"/>
      <c r="J61" s="24"/>
      <c r="K61" s="18"/>
      <c r="L61" s="24"/>
      <c r="M61" s="16"/>
      <c r="N61" s="24"/>
      <c r="O61" s="16"/>
      <c r="P61" s="24"/>
      <c r="Q61" s="16"/>
      <c r="R61" s="24"/>
      <c r="S61" s="18"/>
      <c r="T61" s="24"/>
    </row>
    <row r="62" spans="1:20" ht="30" customHeight="1" x14ac:dyDescent="0.25">
      <c r="A62" s="18"/>
      <c r="B62" s="24"/>
      <c r="C62" s="26" t="str">
        <f>[1]меню!A1139</f>
        <v>Йогурт</v>
      </c>
      <c r="D62" s="24">
        <v>125</v>
      </c>
      <c r="E62" s="22" t="str">
        <f>[1]меню!A1226</f>
        <v>Чай "Витаминый" ( 208 -2013)</v>
      </c>
      <c r="F62" s="25">
        <v>200</v>
      </c>
      <c r="G62" s="14" t="str">
        <f>[1]меню!A1342</f>
        <v>Кисломолочный напиток</v>
      </c>
      <c r="H62" s="24">
        <v>200</v>
      </c>
      <c r="I62" s="18" t="str">
        <f>[1]меню!A1441</f>
        <v>Молоко  кипяченое (342-2011)</v>
      </c>
      <c r="J62" s="24">
        <v>200</v>
      </c>
      <c r="K62" s="18"/>
      <c r="L62" s="24"/>
      <c r="M62" s="14"/>
      <c r="N62" s="24"/>
      <c r="O62" s="17"/>
      <c r="P62" s="24"/>
      <c r="Q62" s="18"/>
      <c r="R62" s="24"/>
      <c r="S62" s="14"/>
      <c r="T62" s="24"/>
    </row>
  </sheetData>
  <sheetProtection selectLockedCells="1" selectUnlockedCells="1"/>
  <mergeCells count="20">
    <mergeCell ref="M56:N56"/>
    <mergeCell ref="O56:P56"/>
    <mergeCell ref="Q56:R56"/>
    <mergeCell ref="S56:T56"/>
    <mergeCell ref="M25:N25"/>
    <mergeCell ref="O25:P25"/>
    <mergeCell ref="Q25:R25"/>
    <mergeCell ref="S25:T25"/>
    <mergeCell ref="K56:L56"/>
    <mergeCell ref="A25:B25"/>
    <mergeCell ref="C25:D25"/>
    <mergeCell ref="E25:F25"/>
    <mergeCell ref="G25:H25"/>
    <mergeCell ref="I25:J25"/>
    <mergeCell ref="K25:L25"/>
    <mergeCell ref="A56:B56"/>
    <mergeCell ref="C56:D56"/>
    <mergeCell ref="E56:F56"/>
    <mergeCell ref="G56:H56"/>
    <mergeCell ref="I56:J5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8"/>
  <sheetViews>
    <sheetView workbookViewId="0">
      <selection activeCell="F5" sqref="F5"/>
    </sheetView>
  </sheetViews>
  <sheetFormatPr defaultRowHeight="15" x14ac:dyDescent="0.25"/>
  <cols>
    <col min="1" max="1" width="20.7109375" customWidth="1"/>
    <col min="2" max="2" width="6.7109375" customWidth="1"/>
    <col min="3" max="3" width="20.7109375" customWidth="1"/>
    <col min="4" max="4" width="6.7109375" customWidth="1"/>
    <col min="5" max="5" width="20.7109375" customWidth="1"/>
    <col min="6" max="6" width="13.140625" customWidth="1"/>
    <col min="7" max="7" width="23.7109375" customWidth="1"/>
    <col min="8" max="8" width="6.7109375" customWidth="1"/>
    <col min="9" max="9" width="20.7109375" customWidth="1"/>
    <col min="10" max="10" width="9" customWidth="1"/>
    <col min="11" max="11" width="20.7109375" customWidth="1"/>
    <col min="12" max="12" width="6.7109375" customWidth="1"/>
    <col min="13" max="13" width="20.7109375" customWidth="1"/>
    <col min="14" max="14" width="6.7109375" customWidth="1"/>
    <col min="15" max="15" width="20.7109375" customWidth="1"/>
    <col min="16" max="16" width="6.7109375" customWidth="1"/>
    <col min="17" max="17" width="20.7109375" customWidth="1"/>
    <col min="18" max="18" width="6.7109375" customWidth="1"/>
    <col min="19" max="19" width="20.7109375" customWidth="1"/>
    <col min="20" max="20" width="6.7109375" customWidth="1"/>
    <col min="257" max="257" width="20.7109375" customWidth="1"/>
    <col min="258" max="258" width="6.7109375" customWidth="1"/>
    <col min="259" max="259" width="20.7109375" customWidth="1"/>
    <col min="260" max="260" width="6.7109375" customWidth="1"/>
    <col min="261" max="261" width="20.7109375" customWidth="1"/>
    <col min="262" max="262" width="13.140625" customWidth="1"/>
    <col min="263" max="263" width="23.7109375" customWidth="1"/>
    <col min="264" max="264" width="6.7109375" customWidth="1"/>
    <col min="265" max="265" width="20.7109375" customWidth="1"/>
    <col min="266" max="266" width="9" customWidth="1"/>
    <col min="267" max="267" width="20.7109375" customWidth="1"/>
    <col min="268" max="268" width="6.7109375" customWidth="1"/>
    <col min="269" max="269" width="20.7109375" customWidth="1"/>
    <col min="270" max="270" width="6.7109375" customWidth="1"/>
    <col min="271" max="271" width="20.7109375" customWidth="1"/>
    <col min="272" max="272" width="6.7109375" customWidth="1"/>
    <col min="273" max="273" width="20.7109375" customWidth="1"/>
    <col min="274" max="274" width="6.7109375" customWidth="1"/>
    <col min="275" max="275" width="20.7109375" customWidth="1"/>
    <col min="276" max="276" width="6.7109375" customWidth="1"/>
    <col min="513" max="513" width="20.7109375" customWidth="1"/>
    <col min="514" max="514" width="6.7109375" customWidth="1"/>
    <col min="515" max="515" width="20.7109375" customWidth="1"/>
    <col min="516" max="516" width="6.7109375" customWidth="1"/>
    <col min="517" max="517" width="20.7109375" customWidth="1"/>
    <col min="518" max="518" width="13.140625" customWidth="1"/>
    <col min="519" max="519" width="23.7109375" customWidth="1"/>
    <col min="520" max="520" width="6.7109375" customWidth="1"/>
    <col min="521" max="521" width="20.7109375" customWidth="1"/>
    <col min="522" max="522" width="9" customWidth="1"/>
    <col min="523" max="523" width="20.7109375" customWidth="1"/>
    <col min="524" max="524" width="6.7109375" customWidth="1"/>
    <col min="525" max="525" width="20.7109375" customWidth="1"/>
    <col min="526" max="526" width="6.7109375" customWidth="1"/>
    <col min="527" max="527" width="20.7109375" customWidth="1"/>
    <col min="528" max="528" width="6.7109375" customWidth="1"/>
    <col min="529" max="529" width="20.7109375" customWidth="1"/>
    <col min="530" max="530" width="6.7109375" customWidth="1"/>
    <col min="531" max="531" width="20.7109375" customWidth="1"/>
    <col min="532" max="532" width="6.7109375" customWidth="1"/>
    <col min="769" max="769" width="20.7109375" customWidth="1"/>
    <col min="770" max="770" width="6.7109375" customWidth="1"/>
    <col min="771" max="771" width="20.7109375" customWidth="1"/>
    <col min="772" max="772" width="6.7109375" customWidth="1"/>
    <col min="773" max="773" width="20.7109375" customWidth="1"/>
    <col min="774" max="774" width="13.140625" customWidth="1"/>
    <col min="775" max="775" width="23.7109375" customWidth="1"/>
    <col min="776" max="776" width="6.7109375" customWidth="1"/>
    <col min="777" max="777" width="20.7109375" customWidth="1"/>
    <col min="778" max="778" width="9" customWidth="1"/>
    <col min="779" max="779" width="20.7109375" customWidth="1"/>
    <col min="780" max="780" width="6.7109375" customWidth="1"/>
    <col min="781" max="781" width="20.7109375" customWidth="1"/>
    <col min="782" max="782" width="6.7109375" customWidth="1"/>
    <col min="783" max="783" width="20.7109375" customWidth="1"/>
    <col min="784" max="784" width="6.7109375" customWidth="1"/>
    <col min="785" max="785" width="20.7109375" customWidth="1"/>
    <col min="786" max="786" width="6.7109375" customWidth="1"/>
    <col min="787" max="787" width="20.7109375" customWidth="1"/>
    <col min="788" max="788" width="6.7109375" customWidth="1"/>
    <col min="1025" max="1025" width="20.7109375" customWidth="1"/>
    <col min="1026" max="1026" width="6.7109375" customWidth="1"/>
    <col min="1027" max="1027" width="20.7109375" customWidth="1"/>
    <col min="1028" max="1028" width="6.7109375" customWidth="1"/>
    <col min="1029" max="1029" width="20.7109375" customWidth="1"/>
    <col min="1030" max="1030" width="13.140625" customWidth="1"/>
    <col min="1031" max="1031" width="23.7109375" customWidth="1"/>
    <col min="1032" max="1032" width="6.7109375" customWidth="1"/>
    <col min="1033" max="1033" width="20.7109375" customWidth="1"/>
    <col min="1034" max="1034" width="9" customWidth="1"/>
    <col min="1035" max="1035" width="20.7109375" customWidth="1"/>
    <col min="1036" max="1036" width="6.7109375" customWidth="1"/>
    <col min="1037" max="1037" width="20.7109375" customWidth="1"/>
    <col min="1038" max="1038" width="6.7109375" customWidth="1"/>
    <col min="1039" max="1039" width="20.7109375" customWidth="1"/>
    <col min="1040" max="1040" width="6.7109375" customWidth="1"/>
    <col min="1041" max="1041" width="20.7109375" customWidth="1"/>
    <col min="1042" max="1042" width="6.7109375" customWidth="1"/>
    <col min="1043" max="1043" width="20.7109375" customWidth="1"/>
    <col min="1044" max="1044" width="6.7109375" customWidth="1"/>
    <col min="1281" max="1281" width="20.7109375" customWidth="1"/>
    <col min="1282" max="1282" width="6.7109375" customWidth="1"/>
    <col min="1283" max="1283" width="20.7109375" customWidth="1"/>
    <col min="1284" max="1284" width="6.7109375" customWidth="1"/>
    <col min="1285" max="1285" width="20.7109375" customWidth="1"/>
    <col min="1286" max="1286" width="13.140625" customWidth="1"/>
    <col min="1287" max="1287" width="23.7109375" customWidth="1"/>
    <col min="1288" max="1288" width="6.7109375" customWidth="1"/>
    <col min="1289" max="1289" width="20.7109375" customWidth="1"/>
    <col min="1290" max="1290" width="9" customWidth="1"/>
    <col min="1291" max="1291" width="20.7109375" customWidth="1"/>
    <col min="1292" max="1292" width="6.7109375" customWidth="1"/>
    <col min="1293" max="1293" width="20.7109375" customWidth="1"/>
    <col min="1294" max="1294" width="6.7109375" customWidth="1"/>
    <col min="1295" max="1295" width="20.7109375" customWidth="1"/>
    <col min="1296" max="1296" width="6.7109375" customWidth="1"/>
    <col min="1297" max="1297" width="20.7109375" customWidth="1"/>
    <col min="1298" max="1298" width="6.7109375" customWidth="1"/>
    <col min="1299" max="1299" width="20.7109375" customWidth="1"/>
    <col min="1300" max="1300" width="6.7109375" customWidth="1"/>
    <col min="1537" max="1537" width="20.7109375" customWidth="1"/>
    <col min="1538" max="1538" width="6.7109375" customWidth="1"/>
    <col min="1539" max="1539" width="20.7109375" customWidth="1"/>
    <col min="1540" max="1540" width="6.7109375" customWidth="1"/>
    <col min="1541" max="1541" width="20.7109375" customWidth="1"/>
    <col min="1542" max="1542" width="13.140625" customWidth="1"/>
    <col min="1543" max="1543" width="23.7109375" customWidth="1"/>
    <col min="1544" max="1544" width="6.7109375" customWidth="1"/>
    <col min="1545" max="1545" width="20.7109375" customWidth="1"/>
    <col min="1546" max="1546" width="9" customWidth="1"/>
    <col min="1547" max="1547" width="20.7109375" customWidth="1"/>
    <col min="1548" max="1548" width="6.7109375" customWidth="1"/>
    <col min="1549" max="1549" width="20.7109375" customWidth="1"/>
    <col min="1550" max="1550" width="6.7109375" customWidth="1"/>
    <col min="1551" max="1551" width="20.7109375" customWidth="1"/>
    <col min="1552" max="1552" width="6.7109375" customWidth="1"/>
    <col min="1553" max="1553" width="20.7109375" customWidth="1"/>
    <col min="1554" max="1554" width="6.7109375" customWidth="1"/>
    <col min="1555" max="1555" width="20.7109375" customWidth="1"/>
    <col min="1556" max="1556" width="6.7109375" customWidth="1"/>
    <col min="1793" max="1793" width="20.7109375" customWidth="1"/>
    <col min="1794" max="1794" width="6.7109375" customWidth="1"/>
    <col min="1795" max="1795" width="20.7109375" customWidth="1"/>
    <col min="1796" max="1796" width="6.7109375" customWidth="1"/>
    <col min="1797" max="1797" width="20.7109375" customWidth="1"/>
    <col min="1798" max="1798" width="13.140625" customWidth="1"/>
    <col min="1799" max="1799" width="23.7109375" customWidth="1"/>
    <col min="1800" max="1800" width="6.7109375" customWidth="1"/>
    <col min="1801" max="1801" width="20.7109375" customWidth="1"/>
    <col min="1802" max="1802" width="9" customWidth="1"/>
    <col min="1803" max="1803" width="20.7109375" customWidth="1"/>
    <col min="1804" max="1804" width="6.7109375" customWidth="1"/>
    <col min="1805" max="1805" width="20.7109375" customWidth="1"/>
    <col min="1806" max="1806" width="6.7109375" customWidth="1"/>
    <col min="1807" max="1807" width="20.7109375" customWidth="1"/>
    <col min="1808" max="1808" width="6.7109375" customWidth="1"/>
    <col min="1809" max="1809" width="20.7109375" customWidth="1"/>
    <col min="1810" max="1810" width="6.7109375" customWidth="1"/>
    <col min="1811" max="1811" width="20.7109375" customWidth="1"/>
    <col min="1812" max="1812" width="6.7109375" customWidth="1"/>
    <col min="2049" max="2049" width="20.7109375" customWidth="1"/>
    <col min="2050" max="2050" width="6.7109375" customWidth="1"/>
    <col min="2051" max="2051" width="20.7109375" customWidth="1"/>
    <col min="2052" max="2052" width="6.7109375" customWidth="1"/>
    <col min="2053" max="2053" width="20.7109375" customWidth="1"/>
    <col min="2054" max="2054" width="13.140625" customWidth="1"/>
    <col min="2055" max="2055" width="23.7109375" customWidth="1"/>
    <col min="2056" max="2056" width="6.7109375" customWidth="1"/>
    <col min="2057" max="2057" width="20.7109375" customWidth="1"/>
    <col min="2058" max="2058" width="9" customWidth="1"/>
    <col min="2059" max="2059" width="20.7109375" customWidth="1"/>
    <col min="2060" max="2060" width="6.7109375" customWidth="1"/>
    <col min="2061" max="2061" width="20.7109375" customWidth="1"/>
    <col min="2062" max="2062" width="6.7109375" customWidth="1"/>
    <col min="2063" max="2063" width="20.7109375" customWidth="1"/>
    <col min="2064" max="2064" width="6.7109375" customWidth="1"/>
    <col min="2065" max="2065" width="20.7109375" customWidth="1"/>
    <col min="2066" max="2066" width="6.7109375" customWidth="1"/>
    <col min="2067" max="2067" width="20.7109375" customWidth="1"/>
    <col min="2068" max="2068" width="6.7109375" customWidth="1"/>
    <col min="2305" max="2305" width="20.7109375" customWidth="1"/>
    <col min="2306" max="2306" width="6.7109375" customWidth="1"/>
    <col min="2307" max="2307" width="20.7109375" customWidth="1"/>
    <col min="2308" max="2308" width="6.7109375" customWidth="1"/>
    <col min="2309" max="2309" width="20.7109375" customWidth="1"/>
    <col min="2310" max="2310" width="13.140625" customWidth="1"/>
    <col min="2311" max="2311" width="23.7109375" customWidth="1"/>
    <col min="2312" max="2312" width="6.7109375" customWidth="1"/>
    <col min="2313" max="2313" width="20.7109375" customWidth="1"/>
    <col min="2314" max="2314" width="9" customWidth="1"/>
    <col min="2315" max="2315" width="20.7109375" customWidth="1"/>
    <col min="2316" max="2316" width="6.7109375" customWidth="1"/>
    <col min="2317" max="2317" width="20.7109375" customWidth="1"/>
    <col min="2318" max="2318" width="6.7109375" customWidth="1"/>
    <col min="2319" max="2319" width="20.7109375" customWidth="1"/>
    <col min="2320" max="2320" width="6.7109375" customWidth="1"/>
    <col min="2321" max="2321" width="20.7109375" customWidth="1"/>
    <col min="2322" max="2322" width="6.7109375" customWidth="1"/>
    <col min="2323" max="2323" width="20.7109375" customWidth="1"/>
    <col min="2324" max="2324" width="6.7109375" customWidth="1"/>
    <col min="2561" max="2561" width="20.7109375" customWidth="1"/>
    <col min="2562" max="2562" width="6.7109375" customWidth="1"/>
    <col min="2563" max="2563" width="20.7109375" customWidth="1"/>
    <col min="2564" max="2564" width="6.7109375" customWidth="1"/>
    <col min="2565" max="2565" width="20.7109375" customWidth="1"/>
    <col min="2566" max="2566" width="13.140625" customWidth="1"/>
    <col min="2567" max="2567" width="23.7109375" customWidth="1"/>
    <col min="2568" max="2568" width="6.7109375" customWidth="1"/>
    <col min="2569" max="2569" width="20.7109375" customWidth="1"/>
    <col min="2570" max="2570" width="9" customWidth="1"/>
    <col min="2571" max="2571" width="20.7109375" customWidth="1"/>
    <col min="2572" max="2572" width="6.7109375" customWidth="1"/>
    <col min="2573" max="2573" width="20.7109375" customWidth="1"/>
    <col min="2574" max="2574" width="6.7109375" customWidth="1"/>
    <col min="2575" max="2575" width="20.7109375" customWidth="1"/>
    <col min="2576" max="2576" width="6.7109375" customWidth="1"/>
    <col min="2577" max="2577" width="20.7109375" customWidth="1"/>
    <col min="2578" max="2578" width="6.7109375" customWidth="1"/>
    <col min="2579" max="2579" width="20.7109375" customWidth="1"/>
    <col min="2580" max="2580" width="6.7109375" customWidth="1"/>
    <col min="2817" max="2817" width="20.7109375" customWidth="1"/>
    <col min="2818" max="2818" width="6.7109375" customWidth="1"/>
    <col min="2819" max="2819" width="20.7109375" customWidth="1"/>
    <col min="2820" max="2820" width="6.7109375" customWidth="1"/>
    <col min="2821" max="2821" width="20.7109375" customWidth="1"/>
    <col min="2822" max="2822" width="13.140625" customWidth="1"/>
    <col min="2823" max="2823" width="23.7109375" customWidth="1"/>
    <col min="2824" max="2824" width="6.7109375" customWidth="1"/>
    <col min="2825" max="2825" width="20.7109375" customWidth="1"/>
    <col min="2826" max="2826" width="9" customWidth="1"/>
    <col min="2827" max="2827" width="20.7109375" customWidth="1"/>
    <col min="2828" max="2828" width="6.7109375" customWidth="1"/>
    <col min="2829" max="2829" width="20.7109375" customWidth="1"/>
    <col min="2830" max="2830" width="6.7109375" customWidth="1"/>
    <col min="2831" max="2831" width="20.7109375" customWidth="1"/>
    <col min="2832" max="2832" width="6.7109375" customWidth="1"/>
    <col min="2833" max="2833" width="20.7109375" customWidth="1"/>
    <col min="2834" max="2834" width="6.7109375" customWidth="1"/>
    <col min="2835" max="2835" width="20.7109375" customWidth="1"/>
    <col min="2836" max="2836" width="6.7109375" customWidth="1"/>
    <col min="3073" max="3073" width="20.7109375" customWidth="1"/>
    <col min="3074" max="3074" width="6.7109375" customWidth="1"/>
    <col min="3075" max="3075" width="20.7109375" customWidth="1"/>
    <col min="3076" max="3076" width="6.7109375" customWidth="1"/>
    <col min="3077" max="3077" width="20.7109375" customWidth="1"/>
    <col min="3078" max="3078" width="13.140625" customWidth="1"/>
    <col min="3079" max="3079" width="23.7109375" customWidth="1"/>
    <col min="3080" max="3080" width="6.7109375" customWidth="1"/>
    <col min="3081" max="3081" width="20.7109375" customWidth="1"/>
    <col min="3082" max="3082" width="9" customWidth="1"/>
    <col min="3083" max="3083" width="20.7109375" customWidth="1"/>
    <col min="3084" max="3084" width="6.7109375" customWidth="1"/>
    <col min="3085" max="3085" width="20.7109375" customWidth="1"/>
    <col min="3086" max="3086" width="6.7109375" customWidth="1"/>
    <col min="3087" max="3087" width="20.7109375" customWidth="1"/>
    <col min="3088" max="3088" width="6.7109375" customWidth="1"/>
    <col min="3089" max="3089" width="20.7109375" customWidth="1"/>
    <col min="3090" max="3090" width="6.7109375" customWidth="1"/>
    <col min="3091" max="3091" width="20.7109375" customWidth="1"/>
    <col min="3092" max="3092" width="6.7109375" customWidth="1"/>
    <col min="3329" max="3329" width="20.7109375" customWidth="1"/>
    <col min="3330" max="3330" width="6.7109375" customWidth="1"/>
    <col min="3331" max="3331" width="20.7109375" customWidth="1"/>
    <col min="3332" max="3332" width="6.7109375" customWidth="1"/>
    <col min="3333" max="3333" width="20.7109375" customWidth="1"/>
    <col min="3334" max="3334" width="13.140625" customWidth="1"/>
    <col min="3335" max="3335" width="23.7109375" customWidth="1"/>
    <col min="3336" max="3336" width="6.7109375" customWidth="1"/>
    <col min="3337" max="3337" width="20.7109375" customWidth="1"/>
    <col min="3338" max="3338" width="9" customWidth="1"/>
    <col min="3339" max="3339" width="20.7109375" customWidth="1"/>
    <col min="3340" max="3340" width="6.7109375" customWidth="1"/>
    <col min="3341" max="3341" width="20.7109375" customWidth="1"/>
    <col min="3342" max="3342" width="6.7109375" customWidth="1"/>
    <col min="3343" max="3343" width="20.7109375" customWidth="1"/>
    <col min="3344" max="3344" width="6.7109375" customWidth="1"/>
    <col min="3345" max="3345" width="20.7109375" customWidth="1"/>
    <col min="3346" max="3346" width="6.7109375" customWidth="1"/>
    <col min="3347" max="3347" width="20.7109375" customWidth="1"/>
    <col min="3348" max="3348" width="6.7109375" customWidth="1"/>
    <col min="3585" max="3585" width="20.7109375" customWidth="1"/>
    <col min="3586" max="3586" width="6.7109375" customWidth="1"/>
    <col min="3587" max="3587" width="20.7109375" customWidth="1"/>
    <col min="3588" max="3588" width="6.7109375" customWidth="1"/>
    <col min="3589" max="3589" width="20.7109375" customWidth="1"/>
    <col min="3590" max="3590" width="13.140625" customWidth="1"/>
    <col min="3591" max="3591" width="23.7109375" customWidth="1"/>
    <col min="3592" max="3592" width="6.7109375" customWidth="1"/>
    <col min="3593" max="3593" width="20.7109375" customWidth="1"/>
    <col min="3594" max="3594" width="9" customWidth="1"/>
    <col min="3595" max="3595" width="20.7109375" customWidth="1"/>
    <col min="3596" max="3596" width="6.7109375" customWidth="1"/>
    <col min="3597" max="3597" width="20.7109375" customWidth="1"/>
    <col min="3598" max="3598" width="6.7109375" customWidth="1"/>
    <col min="3599" max="3599" width="20.7109375" customWidth="1"/>
    <col min="3600" max="3600" width="6.7109375" customWidth="1"/>
    <col min="3601" max="3601" width="20.7109375" customWidth="1"/>
    <col min="3602" max="3602" width="6.7109375" customWidth="1"/>
    <col min="3603" max="3603" width="20.7109375" customWidth="1"/>
    <col min="3604" max="3604" width="6.7109375" customWidth="1"/>
    <col min="3841" max="3841" width="20.7109375" customWidth="1"/>
    <col min="3842" max="3842" width="6.7109375" customWidth="1"/>
    <col min="3843" max="3843" width="20.7109375" customWidth="1"/>
    <col min="3844" max="3844" width="6.7109375" customWidth="1"/>
    <col min="3845" max="3845" width="20.7109375" customWidth="1"/>
    <col min="3846" max="3846" width="13.140625" customWidth="1"/>
    <col min="3847" max="3847" width="23.7109375" customWidth="1"/>
    <col min="3848" max="3848" width="6.7109375" customWidth="1"/>
    <col min="3849" max="3849" width="20.7109375" customWidth="1"/>
    <col min="3850" max="3850" width="9" customWidth="1"/>
    <col min="3851" max="3851" width="20.7109375" customWidth="1"/>
    <col min="3852" max="3852" width="6.7109375" customWidth="1"/>
    <col min="3853" max="3853" width="20.7109375" customWidth="1"/>
    <col min="3854" max="3854" width="6.7109375" customWidth="1"/>
    <col min="3855" max="3855" width="20.7109375" customWidth="1"/>
    <col min="3856" max="3856" width="6.7109375" customWidth="1"/>
    <col min="3857" max="3857" width="20.7109375" customWidth="1"/>
    <col min="3858" max="3858" width="6.7109375" customWidth="1"/>
    <col min="3859" max="3859" width="20.7109375" customWidth="1"/>
    <col min="3860" max="3860" width="6.7109375" customWidth="1"/>
    <col min="4097" max="4097" width="20.7109375" customWidth="1"/>
    <col min="4098" max="4098" width="6.7109375" customWidth="1"/>
    <col min="4099" max="4099" width="20.7109375" customWidth="1"/>
    <col min="4100" max="4100" width="6.7109375" customWidth="1"/>
    <col min="4101" max="4101" width="20.7109375" customWidth="1"/>
    <col min="4102" max="4102" width="13.140625" customWidth="1"/>
    <col min="4103" max="4103" width="23.7109375" customWidth="1"/>
    <col min="4104" max="4104" width="6.7109375" customWidth="1"/>
    <col min="4105" max="4105" width="20.7109375" customWidth="1"/>
    <col min="4106" max="4106" width="9" customWidth="1"/>
    <col min="4107" max="4107" width="20.7109375" customWidth="1"/>
    <col min="4108" max="4108" width="6.7109375" customWidth="1"/>
    <col min="4109" max="4109" width="20.7109375" customWidth="1"/>
    <col min="4110" max="4110" width="6.7109375" customWidth="1"/>
    <col min="4111" max="4111" width="20.7109375" customWidth="1"/>
    <col min="4112" max="4112" width="6.7109375" customWidth="1"/>
    <col min="4113" max="4113" width="20.7109375" customWidth="1"/>
    <col min="4114" max="4114" width="6.7109375" customWidth="1"/>
    <col min="4115" max="4115" width="20.7109375" customWidth="1"/>
    <col min="4116" max="4116" width="6.7109375" customWidth="1"/>
    <col min="4353" max="4353" width="20.7109375" customWidth="1"/>
    <col min="4354" max="4354" width="6.7109375" customWidth="1"/>
    <col min="4355" max="4355" width="20.7109375" customWidth="1"/>
    <col min="4356" max="4356" width="6.7109375" customWidth="1"/>
    <col min="4357" max="4357" width="20.7109375" customWidth="1"/>
    <col min="4358" max="4358" width="13.140625" customWidth="1"/>
    <col min="4359" max="4359" width="23.7109375" customWidth="1"/>
    <col min="4360" max="4360" width="6.7109375" customWidth="1"/>
    <col min="4361" max="4361" width="20.7109375" customWidth="1"/>
    <col min="4362" max="4362" width="9" customWidth="1"/>
    <col min="4363" max="4363" width="20.7109375" customWidth="1"/>
    <col min="4364" max="4364" width="6.7109375" customWidth="1"/>
    <col min="4365" max="4365" width="20.7109375" customWidth="1"/>
    <col min="4366" max="4366" width="6.7109375" customWidth="1"/>
    <col min="4367" max="4367" width="20.7109375" customWidth="1"/>
    <col min="4368" max="4368" width="6.7109375" customWidth="1"/>
    <col min="4369" max="4369" width="20.7109375" customWidth="1"/>
    <col min="4370" max="4370" width="6.7109375" customWidth="1"/>
    <col min="4371" max="4371" width="20.7109375" customWidth="1"/>
    <col min="4372" max="4372" width="6.7109375" customWidth="1"/>
    <col min="4609" max="4609" width="20.7109375" customWidth="1"/>
    <col min="4610" max="4610" width="6.7109375" customWidth="1"/>
    <col min="4611" max="4611" width="20.7109375" customWidth="1"/>
    <col min="4612" max="4612" width="6.7109375" customWidth="1"/>
    <col min="4613" max="4613" width="20.7109375" customWidth="1"/>
    <col min="4614" max="4614" width="13.140625" customWidth="1"/>
    <col min="4615" max="4615" width="23.7109375" customWidth="1"/>
    <col min="4616" max="4616" width="6.7109375" customWidth="1"/>
    <col min="4617" max="4617" width="20.7109375" customWidth="1"/>
    <col min="4618" max="4618" width="9" customWidth="1"/>
    <col min="4619" max="4619" width="20.7109375" customWidth="1"/>
    <col min="4620" max="4620" width="6.7109375" customWidth="1"/>
    <col min="4621" max="4621" width="20.7109375" customWidth="1"/>
    <col min="4622" max="4622" width="6.7109375" customWidth="1"/>
    <col min="4623" max="4623" width="20.7109375" customWidth="1"/>
    <col min="4624" max="4624" width="6.7109375" customWidth="1"/>
    <col min="4625" max="4625" width="20.7109375" customWidth="1"/>
    <col min="4626" max="4626" width="6.7109375" customWidth="1"/>
    <col min="4627" max="4627" width="20.7109375" customWidth="1"/>
    <col min="4628" max="4628" width="6.7109375" customWidth="1"/>
    <col min="4865" max="4865" width="20.7109375" customWidth="1"/>
    <col min="4866" max="4866" width="6.7109375" customWidth="1"/>
    <col min="4867" max="4867" width="20.7109375" customWidth="1"/>
    <col min="4868" max="4868" width="6.7109375" customWidth="1"/>
    <col min="4869" max="4869" width="20.7109375" customWidth="1"/>
    <col min="4870" max="4870" width="13.140625" customWidth="1"/>
    <col min="4871" max="4871" width="23.7109375" customWidth="1"/>
    <col min="4872" max="4872" width="6.7109375" customWidth="1"/>
    <col min="4873" max="4873" width="20.7109375" customWidth="1"/>
    <col min="4874" max="4874" width="9" customWidth="1"/>
    <col min="4875" max="4875" width="20.7109375" customWidth="1"/>
    <col min="4876" max="4876" width="6.7109375" customWidth="1"/>
    <col min="4877" max="4877" width="20.7109375" customWidth="1"/>
    <col min="4878" max="4878" width="6.7109375" customWidth="1"/>
    <col min="4879" max="4879" width="20.7109375" customWidth="1"/>
    <col min="4880" max="4880" width="6.7109375" customWidth="1"/>
    <col min="4881" max="4881" width="20.7109375" customWidth="1"/>
    <col min="4882" max="4882" width="6.7109375" customWidth="1"/>
    <col min="4883" max="4883" width="20.7109375" customWidth="1"/>
    <col min="4884" max="4884" width="6.7109375" customWidth="1"/>
    <col min="5121" max="5121" width="20.7109375" customWidth="1"/>
    <col min="5122" max="5122" width="6.7109375" customWidth="1"/>
    <col min="5123" max="5123" width="20.7109375" customWidth="1"/>
    <col min="5124" max="5124" width="6.7109375" customWidth="1"/>
    <col min="5125" max="5125" width="20.7109375" customWidth="1"/>
    <col min="5126" max="5126" width="13.140625" customWidth="1"/>
    <col min="5127" max="5127" width="23.7109375" customWidth="1"/>
    <col min="5128" max="5128" width="6.7109375" customWidth="1"/>
    <col min="5129" max="5129" width="20.7109375" customWidth="1"/>
    <col min="5130" max="5130" width="9" customWidth="1"/>
    <col min="5131" max="5131" width="20.7109375" customWidth="1"/>
    <col min="5132" max="5132" width="6.7109375" customWidth="1"/>
    <col min="5133" max="5133" width="20.7109375" customWidth="1"/>
    <col min="5134" max="5134" width="6.7109375" customWidth="1"/>
    <col min="5135" max="5135" width="20.7109375" customWidth="1"/>
    <col min="5136" max="5136" width="6.7109375" customWidth="1"/>
    <col min="5137" max="5137" width="20.7109375" customWidth="1"/>
    <col min="5138" max="5138" width="6.7109375" customWidth="1"/>
    <col min="5139" max="5139" width="20.7109375" customWidth="1"/>
    <col min="5140" max="5140" width="6.7109375" customWidth="1"/>
    <col min="5377" max="5377" width="20.7109375" customWidth="1"/>
    <col min="5378" max="5378" width="6.7109375" customWidth="1"/>
    <col min="5379" max="5379" width="20.7109375" customWidth="1"/>
    <col min="5380" max="5380" width="6.7109375" customWidth="1"/>
    <col min="5381" max="5381" width="20.7109375" customWidth="1"/>
    <col min="5382" max="5382" width="13.140625" customWidth="1"/>
    <col min="5383" max="5383" width="23.7109375" customWidth="1"/>
    <col min="5384" max="5384" width="6.7109375" customWidth="1"/>
    <col min="5385" max="5385" width="20.7109375" customWidth="1"/>
    <col min="5386" max="5386" width="9" customWidth="1"/>
    <col min="5387" max="5387" width="20.7109375" customWidth="1"/>
    <col min="5388" max="5388" width="6.7109375" customWidth="1"/>
    <col min="5389" max="5389" width="20.7109375" customWidth="1"/>
    <col min="5390" max="5390" width="6.7109375" customWidth="1"/>
    <col min="5391" max="5391" width="20.7109375" customWidth="1"/>
    <col min="5392" max="5392" width="6.7109375" customWidth="1"/>
    <col min="5393" max="5393" width="20.7109375" customWidth="1"/>
    <col min="5394" max="5394" width="6.7109375" customWidth="1"/>
    <col min="5395" max="5395" width="20.7109375" customWidth="1"/>
    <col min="5396" max="5396" width="6.7109375" customWidth="1"/>
    <col min="5633" max="5633" width="20.7109375" customWidth="1"/>
    <col min="5634" max="5634" width="6.7109375" customWidth="1"/>
    <col min="5635" max="5635" width="20.7109375" customWidth="1"/>
    <col min="5636" max="5636" width="6.7109375" customWidth="1"/>
    <col min="5637" max="5637" width="20.7109375" customWidth="1"/>
    <col min="5638" max="5638" width="13.140625" customWidth="1"/>
    <col min="5639" max="5639" width="23.7109375" customWidth="1"/>
    <col min="5640" max="5640" width="6.7109375" customWidth="1"/>
    <col min="5641" max="5641" width="20.7109375" customWidth="1"/>
    <col min="5642" max="5642" width="9" customWidth="1"/>
    <col min="5643" max="5643" width="20.7109375" customWidth="1"/>
    <col min="5644" max="5644" width="6.7109375" customWidth="1"/>
    <col min="5645" max="5645" width="20.7109375" customWidth="1"/>
    <col min="5646" max="5646" width="6.7109375" customWidth="1"/>
    <col min="5647" max="5647" width="20.7109375" customWidth="1"/>
    <col min="5648" max="5648" width="6.7109375" customWidth="1"/>
    <col min="5649" max="5649" width="20.7109375" customWidth="1"/>
    <col min="5650" max="5650" width="6.7109375" customWidth="1"/>
    <col min="5651" max="5651" width="20.7109375" customWidth="1"/>
    <col min="5652" max="5652" width="6.7109375" customWidth="1"/>
    <col min="5889" max="5889" width="20.7109375" customWidth="1"/>
    <col min="5890" max="5890" width="6.7109375" customWidth="1"/>
    <col min="5891" max="5891" width="20.7109375" customWidth="1"/>
    <col min="5892" max="5892" width="6.7109375" customWidth="1"/>
    <col min="5893" max="5893" width="20.7109375" customWidth="1"/>
    <col min="5894" max="5894" width="13.140625" customWidth="1"/>
    <col min="5895" max="5895" width="23.7109375" customWidth="1"/>
    <col min="5896" max="5896" width="6.7109375" customWidth="1"/>
    <col min="5897" max="5897" width="20.7109375" customWidth="1"/>
    <col min="5898" max="5898" width="9" customWidth="1"/>
    <col min="5899" max="5899" width="20.7109375" customWidth="1"/>
    <col min="5900" max="5900" width="6.7109375" customWidth="1"/>
    <col min="5901" max="5901" width="20.7109375" customWidth="1"/>
    <col min="5902" max="5902" width="6.7109375" customWidth="1"/>
    <col min="5903" max="5903" width="20.7109375" customWidth="1"/>
    <col min="5904" max="5904" width="6.7109375" customWidth="1"/>
    <col min="5905" max="5905" width="20.7109375" customWidth="1"/>
    <col min="5906" max="5906" width="6.7109375" customWidth="1"/>
    <col min="5907" max="5907" width="20.7109375" customWidth="1"/>
    <col min="5908" max="5908" width="6.7109375" customWidth="1"/>
    <col min="6145" max="6145" width="20.7109375" customWidth="1"/>
    <col min="6146" max="6146" width="6.7109375" customWidth="1"/>
    <col min="6147" max="6147" width="20.7109375" customWidth="1"/>
    <col min="6148" max="6148" width="6.7109375" customWidth="1"/>
    <col min="6149" max="6149" width="20.7109375" customWidth="1"/>
    <col min="6150" max="6150" width="13.140625" customWidth="1"/>
    <col min="6151" max="6151" width="23.7109375" customWidth="1"/>
    <col min="6152" max="6152" width="6.7109375" customWidth="1"/>
    <col min="6153" max="6153" width="20.7109375" customWidth="1"/>
    <col min="6154" max="6154" width="9" customWidth="1"/>
    <col min="6155" max="6155" width="20.7109375" customWidth="1"/>
    <col min="6156" max="6156" width="6.7109375" customWidth="1"/>
    <col min="6157" max="6157" width="20.7109375" customWidth="1"/>
    <col min="6158" max="6158" width="6.7109375" customWidth="1"/>
    <col min="6159" max="6159" width="20.7109375" customWidth="1"/>
    <col min="6160" max="6160" width="6.7109375" customWidth="1"/>
    <col min="6161" max="6161" width="20.7109375" customWidth="1"/>
    <col min="6162" max="6162" width="6.7109375" customWidth="1"/>
    <col min="6163" max="6163" width="20.7109375" customWidth="1"/>
    <col min="6164" max="6164" width="6.7109375" customWidth="1"/>
    <col min="6401" max="6401" width="20.7109375" customWidth="1"/>
    <col min="6402" max="6402" width="6.7109375" customWidth="1"/>
    <col min="6403" max="6403" width="20.7109375" customWidth="1"/>
    <col min="6404" max="6404" width="6.7109375" customWidth="1"/>
    <col min="6405" max="6405" width="20.7109375" customWidth="1"/>
    <col min="6406" max="6406" width="13.140625" customWidth="1"/>
    <col min="6407" max="6407" width="23.7109375" customWidth="1"/>
    <col min="6408" max="6408" width="6.7109375" customWidth="1"/>
    <col min="6409" max="6409" width="20.7109375" customWidth="1"/>
    <col min="6410" max="6410" width="9" customWidth="1"/>
    <col min="6411" max="6411" width="20.7109375" customWidth="1"/>
    <col min="6412" max="6412" width="6.7109375" customWidth="1"/>
    <col min="6413" max="6413" width="20.7109375" customWidth="1"/>
    <col min="6414" max="6414" width="6.7109375" customWidth="1"/>
    <col min="6415" max="6415" width="20.7109375" customWidth="1"/>
    <col min="6416" max="6416" width="6.7109375" customWidth="1"/>
    <col min="6417" max="6417" width="20.7109375" customWidth="1"/>
    <col min="6418" max="6418" width="6.7109375" customWidth="1"/>
    <col min="6419" max="6419" width="20.7109375" customWidth="1"/>
    <col min="6420" max="6420" width="6.7109375" customWidth="1"/>
    <col min="6657" max="6657" width="20.7109375" customWidth="1"/>
    <col min="6658" max="6658" width="6.7109375" customWidth="1"/>
    <col min="6659" max="6659" width="20.7109375" customWidth="1"/>
    <col min="6660" max="6660" width="6.7109375" customWidth="1"/>
    <col min="6661" max="6661" width="20.7109375" customWidth="1"/>
    <col min="6662" max="6662" width="13.140625" customWidth="1"/>
    <col min="6663" max="6663" width="23.7109375" customWidth="1"/>
    <col min="6664" max="6664" width="6.7109375" customWidth="1"/>
    <col min="6665" max="6665" width="20.7109375" customWidth="1"/>
    <col min="6666" max="6666" width="9" customWidth="1"/>
    <col min="6667" max="6667" width="20.7109375" customWidth="1"/>
    <col min="6668" max="6668" width="6.7109375" customWidth="1"/>
    <col min="6669" max="6669" width="20.7109375" customWidth="1"/>
    <col min="6670" max="6670" width="6.7109375" customWidth="1"/>
    <col min="6671" max="6671" width="20.7109375" customWidth="1"/>
    <col min="6672" max="6672" width="6.7109375" customWidth="1"/>
    <col min="6673" max="6673" width="20.7109375" customWidth="1"/>
    <col min="6674" max="6674" width="6.7109375" customWidth="1"/>
    <col min="6675" max="6675" width="20.7109375" customWidth="1"/>
    <col min="6676" max="6676" width="6.7109375" customWidth="1"/>
    <col min="6913" max="6913" width="20.7109375" customWidth="1"/>
    <col min="6914" max="6914" width="6.7109375" customWidth="1"/>
    <col min="6915" max="6915" width="20.7109375" customWidth="1"/>
    <col min="6916" max="6916" width="6.7109375" customWidth="1"/>
    <col min="6917" max="6917" width="20.7109375" customWidth="1"/>
    <col min="6918" max="6918" width="13.140625" customWidth="1"/>
    <col min="6919" max="6919" width="23.7109375" customWidth="1"/>
    <col min="6920" max="6920" width="6.7109375" customWidth="1"/>
    <col min="6921" max="6921" width="20.7109375" customWidth="1"/>
    <col min="6922" max="6922" width="9" customWidth="1"/>
    <col min="6923" max="6923" width="20.7109375" customWidth="1"/>
    <col min="6924" max="6924" width="6.7109375" customWidth="1"/>
    <col min="6925" max="6925" width="20.7109375" customWidth="1"/>
    <col min="6926" max="6926" width="6.7109375" customWidth="1"/>
    <col min="6927" max="6927" width="20.7109375" customWidth="1"/>
    <col min="6928" max="6928" width="6.7109375" customWidth="1"/>
    <col min="6929" max="6929" width="20.7109375" customWidth="1"/>
    <col min="6930" max="6930" width="6.7109375" customWidth="1"/>
    <col min="6931" max="6931" width="20.7109375" customWidth="1"/>
    <col min="6932" max="6932" width="6.7109375" customWidth="1"/>
    <col min="7169" max="7169" width="20.7109375" customWidth="1"/>
    <col min="7170" max="7170" width="6.7109375" customWidth="1"/>
    <col min="7171" max="7171" width="20.7109375" customWidth="1"/>
    <col min="7172" max="7172" width="6.7109375" customWidth="1"/>
    <col min="7173" max="7173" width="20.7109375" customWidth="1"/>
    <col min="7174" max="7174" width="13.140625" customWidth="1"/>
    <col min="7175" max="7175" width="23.7109375" customWidth="1"/>
    <col min="7176" max="7176" width="6.7109375" customWidth="1"/>
    <col min="7177" max="7177" width="20.7109375" customWidth="1"/>
    <col min="7178" max="7178" width="9" customWidth="1"/>
    <col min="7179" max="7179" width="20.7109375" customWidth="1"/>
    <col min="7180" max="7180" width="6.7109375" customWidth="1"/>
    <col min="7181" max="7181" width="20.7109375" customWidth="1"/>
    <col min="7182" max="7182" width="6.7109375" customWidth="1"/>
    <col min="7183" max="7183" width="20.7109375" customWidth="1"/>
    <col min="7184" max="7184" width="6.7109375" customWidth="1"/>
    <col min="7185" max="7185" width="20.7109375" customWidth="1"/>
    <col min="7186" max="7186" width="6.7109375" customWidth="1"/>
    <col min="7187" max="7187" width="20.7109375" customWidth="1"/>
    <col min="7188" max="7188" width="6.7109375" customWidth="1"/>
    <col min="7425" max="7425" width="20.7109375" customWidth="1"/>
    <col min="7426" max="7426" width="6.7109375" customWidth="1"/>
    <col min="7427" max="7427" width="20.7109375" customWidth="1"/>
    <col min="7428" max="7428" width="6.7109375" customWidth="1"/>
    <col min="7429" max="7429" width="20.7109375" customWidth="1"/>
    <col min="7430" max="7430" width="13.140625" customWidth="1"/>
    <col min="7431" max="7431" width="23.7109375" customWidth="1"/>
    <col min="7432" max="7432" width="6.7109375" customWidth="1"/>
    <col min="7433" max="7433" width="20.7109375" customWidth="1"/>
    <col min="7434" max="7434" width="9" customWidth="1"/>
    <col min="7435" max="7435" width="20.7109375" customWidth="1"/>
    <col min="7436" max="7436" width="6.7109375" customWidth="1"/>
    <col min="7437" max="7437" width="20.7109375" customWidth="1"/>
    <col min="7438" max="7438" width="6.7109375" customWidth="1"/>
    <col min="7439" max="7439" width="20.7109375" customWidth="1"/>
    <col min="7440" max="7440" width="6.7109375" customWidth="1"/>
    <col min="7441" max="7441" width="20.7109375" customWidth="1"/>
    <col min="7442" max="7442" width="6.7109375" customWidth="1"/>
    <col min="7443" max="7443" width="20.7109375" customWidth="1"/>
    <col min="7444" max="7444" width="6.7109375" customWidth="1"/>
    <col min="7681" max="7681" width="20.7109375" customWidth="1"/>
    <col min="7682" max="7682" width="6.7109375" customWidth="1"/>
    <col min="7683" max="7683" width="20.7109375" customWidth="1"/>
    <col min="7684" max="7684" width="6.7109375" customWidth="1"/>
    <col min="7685" max="7685" width="20.7109375" customWidth="1"/>
    <col min="7686" max="7686" width="13.140625" customWidth="1"/>
    <col min="7687" max="7687" width="23.7109375" customWidth="1"/>
    <col min="7688" max="7688" width="6.7109375" customWidth="1"/>
    <col min="7689" max="7689" width="20.7109375" customWidth="1"/>
    <col min="7690" max="7690" width="9" customWidth="1"/>
    <col min="7691" max="7691" width="20.7109375" customWidth="1"/>
    <col min="7692" max="7692" width="6.7109375" customWidth="1"/>
    <col min="7693" max="7693" width="20.7109375" customWidth="1"/>
    <col min="7694" max="7694" width="6.7109375" customWidth="1"/>
    <col min="7695" max="7695" width="20.7109375" customWidth="1"/>
    <col min="7696" max="7696" width="6.7109375" customWidth="1"/>
    <col min="7697" max="7697" width="20.7109375" customWidth="1"/>
    <col min="7698" max="7698" width="6.7109375" customWidth="1"/>
    <col min="7699" max="7699" width="20.7109375" customWidth="1"/>
    <col min="7700" max="7700" width="6.7109375" customWidth="1"/>
    <col min="7937" max="7937" width="20.7109375" customWidth="1"/>
    <col min="7938" max="7938" width="6.7109375" customWidth="1"/>
    <col min="7939" max="7939" width="20.7109375" customWidth="1"/>
    <col min="7940" max="7940" width="6.7109375" customWidth="1"/>
    <col min="7941" max="7941" width="20.7109375" customWidth="1"/>
    <col min="7942" max="7942" width="13.140625" customWidth="1"/>
    <col min="7943" max="7943" width="23.7109375" customWidth="1"/>
    <col min="7944" max="7944" width="6.7109375" customWidth="1"/>
    <col min="7945" max="7945" width="20.7109375" customWidth="1"/>
    <col min="7946" max="7946" width="9" customWidth="1"/>
    <col min="7947" max="7947" width="20.7109375" customWidth="1"/>
    <col min="7948" max="7948" width="6.7109375" customWidth="1"/>
    <col min="7949" max="7949" width="20.7109375" customWidth="1"/>
    <col min="7950" max="7950" width="6.7109375" customWidth="1"/>
    <col min="7951" max="7951" width="20.7109375" customWidth="1"/>
    <col min="7952" max="7952" width="6.7109375" customWidth="1"/>
    <col min="7953" max="7953" width="20.7109375" customWidth="1"/>
    <col min="7954" max="7954" width="6.7109375" customWidth="1"/>
    <col min="7955" max="7955" width="20.7109375" customWidth="1"/>
    <col min="7956" max="7956" width="6.7109375" customWidth="1"/>
    <col min="8193" max="8193" width="20.7109375" customWidth="1"/>
    <col min="8194" max="8194" width="6.7109375" customWidth="1"/>
    <col min="8195" max="8195" width="20.7109375" customWidth="1"/>
    <col min="8196" max="8196" width="6.7109375" customWidth="1"/>
    <col min="8197" max="8197" width="20.7109375" customWidth="1"/>
    <col min="8198" max="8198" width="13.140625" customWidth="1"/>
    <col min="8199" max="8199" width="23.7109375" customWidth="1"/>
    <col min="8200" max="8200" width="6.7109375" customWidth="1"/>
    <col min="8201" max="8201" width="20.7109375" customWidth="1"/>
    <col min="8202" max="8202" width="9" customWidth="1"/>
    <col min="8203" max="8203" width="20.7109375" customWidth="1"/>
    <col min="8204" max="8204" width="6.7109375" customWidth="1"/>
    <col min="8205" max="8205" width="20.7109375" customWidth="1"/>
    <col min="8206" max="8206" width="6.7109375" customWidth="1"/>
    <col min="8207" max="8207" width="20.7109375" customWidth="1"/>
    <col min="8208" max="8208" width="6.7109375" customWidth="1"/>
    <col min="8209" max="8209" width="20.7109375" customWidth="1"/>
    <col min="8210" max="8210" width="6.7109375" customWidth="1"/>
    <col min="8211" max="8211" width="20.7109375" customWidth="1"/>
    <col min="8212" max="8212" width="6.7109375" customWidth="1"/>
    <col min="8449" max="8449" width="20.7109375" customWidth="1"/>
    <col min="8450" max="8450" width="6.7109375" customWidth="1"/>
    <col min="8451" max="8451" width="20.7109375" customWidth="1"/>
    <col min="8452" max="8452" width="6.7109375" customWidth="1"/>
    <col min="8453" max="8453" width="20.7109375" customWidth="1"/>
    <col min="8454" max="8454" width="13.140625" customWidth="1"/>
    <col min="8455" max="8455" width="23.7109375" customWidth="1"/>
    <col min="8456" max="8456" width="6.7109375" customWidth="1"/>
    <col min="8457" max="8457" width="20.7109375" customWidth="1"/>
    <col min="8458" max="8458" width="9" customWidth="1"/>
    <col min="8459" max="8459" width="20.7109375" customWidth="1"/>
    <col min="8460" max="8460" width="6.7109375" customWidth="1"/>
    <col min="8461" max="8461" width="20.7109375" customWidth="1"/>
    <col min="8462" max="8462" width="6.7109375" customWidth="1"/>
    <col min="8463" max="8463" width="20.7109375" customWidth="1"/>
    <col min="8464" max="8464" width="6.7109375" customWidth="1"/>
    <col min="8465" max="8465" width="20.7109375" customWidth="1"/>
    <col min="8466" max="8466" width="6.7109375" customWidth="1"/>
    <col min="8467" max="8467" width="20.7109375" customWidth="1"/>
    <col min="8468" max="8468" width="6.7109375" customWidth="1"/>
    <col min="8705" max="8705" width="20.7109375" customWidth="1"/>
    <col min="8706" max="8706" width="6.7109375" customWidth="1"/>
    <col min="8707" max="8707" width="20.7109375" customWidth="1"/>
    <col min="8708" max="8708" width="6.7109375" customWidth="1"/>
    <col min="8709" max="8709" width="20.7109375" customWidth="1"/>
    <col min="8710" max="8710" width="13.140625" customWidth="1"/>
    <col min="8711" max="8711" width="23.7109375" customWidth="1"/>
    <col min="8712" max="8712" width="6.7109375" customWidth="1"/>
    <col min="8713" max="8713" width="20.7109375" customWidth="1"/>
    <col min="8714" max="8714" width="9" customWidth="1"/>
    <col min="8715" max="8715" width="20.7109375" customWidth="1"/>
    <col min="8716" max="8716" width="6.7109375" customWidth="1"/>
    <col min="8717" max="8717" width="20.7109375" customWidth="1"/>
    <col min="8718" max="8718" width="6.7109375" customWidth="1"/>
    <col min="8719" max="8719" width="20.7109375" customWidth="1"/>
    <col min="8720" max="8720" width="6.7109375" customWidth="1"/>
    <col min="8721" max="8721" width="20.7109375" customWidth="1"/>
    <col min="8722" max="8722" width="6.7109375" customWidth="1"/>
    <col min="8723" max="8723" width="20.7109375" customWidth="1"/>
    <col min="8724" max="8724" width="6.7109375" customWidth="1"/>
    <col min="8961" max="8961" width="20.7109375" customWidth="1"/>
    <col min="8962" max="8962" width="6.7109375" customWidth="1"/>
    <col min="8963" max="8963" width="20.7109375" customWidth="1"/>
    <col min="8964" max="8964" width="6.7109375" customWidth="1"/>
    <col min="8965" max="8965" width="20.7109375" customWidth="1"/>
    <col min="8966" max="8966" width="13.140625" customWidth="1"/>
    <col min="8967" max="8967" width="23.7109375" customWidth="1"/>
    <col min="8968" max="8968" width="6.7109375" customWidth="1"/>
    <col min="8969" max="8969" width="20.7109375" customWidth="1"/>
    <col min="8970" max="8970" width="9" customWidth="1"/>
    <col min="8971" max="8971" width="20.7109375" customWidth="1"/>
    <col min="8972" max="8972" width="6.7109375" customWidth="1"/>
    <col min="8973" max="8973" width="20.7109375" customWidth="1"/>
    <col min="8974" max="8974" width="6.7109375" customWidth="1"/>
    <col min="8975" max="8975" width="20.7109375" customWidth="1"/>
    <col min="8976" max="8976" width="6.7109375" customWidth="1"/>
    <col min="8977" max="8977" width="20.7109375" customWidth="1"/>
    <col min="8978" max="8978" width="6.7109375" customWidth="1"/>
    <col min="8979" max="8979" width="20.7109375" customWidth="1"/>
    <col min="8980" max="8980" width="6.7109375" customWidth="1"/>
    <col min="9217" max="9217" width="20.7109375" customWidth="1"/>
    <col min="9218" max="9218" width="6.7109375" customWidth="1"/>
    <col min="9219" max="9219" width="20.7109375" customWidth="1"/>
    <col min="9220" max="9220" width="6.7109375" customWidth="1"/>
    <col min="9221" max="9221" width="20.7109375" customWidth="1"/>
    <col min="9222" max="9222" width="13.140625" customWidth="1"/>
    <col min="9223" max="9223" width="23.7109375" customWidth="1"/>
    <col min="9224" max="9224" width="6.7109375" customWidth="1"/>
    <col min="9225" max="9225" width="20.7109375" customWidth="1"/>
    <col min="9226" max="9226" width="9" customWidth="1"/>
    <col min="9227" max="9227" width="20.7109375" customWidth="1"/>
    <col min="9228" max="9228" width="6.7109375" customWidth="1"/>
    <col min="9229" max="9229" width="20.7109375" customWidth="1"/>
    <col min="9230" max="9230" width="6.7109375" customWidth="1"/>
    <col min="9231" max="9231" width="20.7109375" customWidth="1"/>
    <col min="9232" max="9232" width="6.7109375" customWidth="1"/>
    <col min="9233" max="9233" width="20.7109375" customWidth="1"/>
    <col min="9234" max="9234" width="6.7109375" customWidth="1"/>
    <col min="9235" max="9235" width="20.7109375" customWidth="1"/>
    <col min="9236" max="9236" width="6.7109375" customWidth="1"/>
    <col min="9473" max="9473" width="20.7109375" customWidth="1"/>
    <col min="9474" max="9474" width="6.7109375" customWidth="1"/>
    <col min="9475" max="9475" width="20.7109375" customWidth="1"/>
    <col min="9476" max="9476" width="6.7109375" customWidth="1"/>
    <col min="9477" max="9477" width="20.7109375" customWidth="1"/>
    <col min="9478" max="9478" width="13.140625" customWidth="1"/>
    <col min="9479" max="9479" width="23.7109375" customWidth="1"/>
    <col min="9480" max="9480" width="6.7109375" customWidth="1"/>
    <col min="9481" max="9481" width="20.7109375" customWidth="1"/>
    <col min="9482" max="9482" width="9" customWidth="1"/>
    <col min="9483" max="9483" width="20.7109375" customWidth="1"/>
    <col min="9484" max="9484" width="6.7109375" customWidth="1"/>
    <col min="9485" max="9485" width="20.7109375" customWidth="1"/>
    <col min="9486" max="9486" width="6.7109375" customWidth="1"/>
    <col min="9487" max="9487" width="20.7109375" customWidth="1"/>
    <col min="9488" max="9488" width="6.7109375" customWidth="1"/>
    <col min="9489" max="9489" width="20.7109375" customWidth="1"/>
    <col min="9490" max="9490" width="6.7109375" customWidth="1"/>
    <col min="9491" max="9491" width="20.7109375" customWidth="1"/>
    <col min="9492" max="9492" width="6.7109375" customWidth="1"/>
    <col min="9729" max="9729" width="20.7109375" customWidth="1"/>
    <col min="9730" max="9730" width="6.7109375" customWidth="1"/>
    <col min="9731" max="9731" width="20.7109375" customWidth="1"/>
    <col min="9732" max="9732" width="6.7109375" customWidth="1"/>
    <col min="9733" max="9733" width="20.7109375" customWidth="1"/>
    <col min="9734" max="9734" width="13.140625" customWidth="1"/>
    <col min="9735" max="9735" width="23.7109375" customWidth="1"/>
    <col min="9736" max="9736" width="6.7109375" customWidth="1"/>
    <col min="9737" max="9737" width="20.7109375" customWidth="1"/>
    <col min="9738" max="9738" width="9" customWidth="1"/>
    <col min="9739" max="9739" width="20.7109375" customWidth="1"/>
    <col min="9740" max="9740" width="6.7109375" customWidth="1"/>
    <col min="9741" max="9741" width="20.7109375" customWidth="1"/>
    <col min="9742" max="9742" width="6.7109375" customWidth="1"/>
    <col min="9743" max="9743" width="20.7109375" customWidth="1"/>
    <col min="9744" max="9744" width="6.7109375" customWidth="1"/>
    <col min="9745" max="9745" width="20.7109375" customWidth="1"/>
    <col min="9746" max="9746" width="6.7109375" customWidth="1"/>
    <col min="9747" max="9747" width="20.7109375" customWidth="1"/>
    <col min="9748" max="9748" width="6.7109375" customWidth="1"/>
    <col min="9985" max="9985" width="20.7109375" customWidth="1"/>
    <col min="9986" max="9986" width="6.7109375" customWidth="1"/>
    <col min="9987" max="9987" width="20.7109375" customWidth="1"/>
    <col min="9988" max="9988" width="6.7109375" customWidth="1"/>
    <col min="9989" max="9989" width="20.7109375" customWidth="1"/>
    <col min="9990" max="9990" width="13.140625" customWidth="1"/>
    <col min="9991" max="9991" width="23.7109375" customWidth="1"/>
    <col min="9992" max="9992" width="6.7109375" customWidth="1"/>
    <col min="9993" max="9993" width="20.7109375" customWidth="1"/>
    <col min="9994" max="9994" width="9" customWidth="1"/>
    <col min="9995" max="9995" width="20.7109375" customWidth="1"/>
    <col min="9996" max="9996" width="6.7109375" customWidth="1"/>
    <col min="9997" max="9997" width="20.7109375" customWidth="1"/>
    <col min="9998" max="9998" width="6.7109375" customWidth="1"/>
    <col min="9999" max="9999" width="20.7109375" customWidth="1"/>
    <col min="10000" max="10000" width="6.7109375" customWidth="1"/>
    <col min="10001" max="10001" width="20.7109375" customWidth="1"/>
    <col min="10002" max="10002" width="6.7109375" customWidth="1"/>
    <col min="10003" max="10003" width="20.7109375" customWidth="1"/>
    <col min="10004" max="10004" width="6.7109375" customWidth="1"/>
    <col min="10241" max="10241" width="20.7109375" customWidth="1"/>
    <col min="10242" max="10242" width="6.7109375" customWidth="1"/>
    <col min="10243" max="10243" width="20.7109375" customWidth="1"/>
    <col min="10244" max="10244" width="6.7109375" customWidth="1"/>
    <col min="10245" max="10245" width="20.7109375" customWidth="1"/>
    <col min="10246" max="10246" width="13.140625" customWidth="1"/>
    <col min="10247" max="10247" width="23.7109375" customWidth="1"/>
    <col min="10248" max="10248" width="6.7109375" customWidth="1"/>
    <col min="10249" max="10249" width="20.7109375" customWidth="1"/>
    <col min="10250" max="10250" width="9" customWidth="1"/>
    <col min="10251" max="10251" width="20.7109375" customWidth="1"/>
    <col min="10252" max="10252" width="6.7109375" customWidth="1"/>
    <col min="10253" max="10253" width="20.7109375" customWidth="1"/>
    <col min="10254" max="10254" width="6.7109375" customWidth="1"/>
    <col min="10255" max="10255" width="20.7109375" customWidth="1"/>
    <col min="10256" max="10256" width="6.7109375" customWidth="1"/>
    <col min="10257" max="10257" width="20.7109375" customWidth="1"/>
    <col min="10258" max="10258" width="6.7109375" customWidth="1"/>
    <col min="10259" max="10259" width="20.7109375" customWidth="1"/>
    <col min="10260" max="10260" width="6.7109375" customWidth="1"/>
    <col min="10497" max="10497" width="20.7109375" customWidth="1"/>
    <col min="10498" max="10498" width="6.7109375" customWidth="1"/>
    <col min="10499" max="10499" width="20.7109375" customWidth="1"/>
    <col min="10500" max="10500" width="6.7109375" customWidth="1"/>
    <col min="10501" max="10501" width="20.7109375" customWidth="1"/>
    <col min="10502" max="10502" width="13.140625" customWidth="1"/>
    <col min="10503" max="10503" width="23.7109375" customWidth="1"/>
    <col min="10504" max="10504" width="6.7109375" customWidth="1"/>
    <col min="10505" max="10505" width="20.7109375" customWidth="1"/>
    <col min="10506" max="10506" width="9" customWidth="1"/>
    <col min="10507" max="10507" width="20.7109375" customWidth="1"/>
    <col min="10508" max="10508" width="6.7109375" customWidth="1"/>
    <col min="10509" max="10509" width="20.7109375" customWidth="1"/>
    <col min="10510" max="10510" width="6.7109375" customWidth="1"/>
    <col min="10511" max="10511" width="20.7109375" customWidth="1"/>
    <col min="10512" max="10512" width="6.7109375" customWidth="1"/>
    <col min="10513" max="10513" width="20.7109375" customWidth="1"/>
    <col min="10514" max="10514" width="6.7109375" customWidth="1"/>
    <col min="10515" max="10515" width="20.7109375" customWidth="1"/>
    <col min="10516" max="10516" width="6.7109375" customWidth="1"/>
    <col min="10753" max="10753" width="20.7109375" customWidth="1"/>
    <col min="10754" max="10754" width="6.7109375" customWidth="1"/>
    <col min="10755" max="10755" width="20.7109375" customWidth="1"/>
    <col min="10756" max="10756" width="6.7109375" customWidth="1"/>
    <col min="10757" max="10757" width="20.7109375" customWidth="1"/>
    <col min="10758" max="10758" width="13.140625" customWidth="1"/>
    <col min="10759" max="10759" width="23.7109375" customWidth="1"/>
    <col min="10760" max="10760" width="6.7109375" customWidth="1"/>
    <col min="10761" max="10761" width="20.7109375" customWidth="1"/>
    <col min="10762" max="10762" width="9" customWidth="1"/>
    <col min="10763" max="10763" width="20.7109375" customWidth="1"/>
    <col min="10764" max="10764" width="6.7109375" customWidth="1"/>
    <col min="10765" max="10765" width="20.7109375" customWidth="1"/>
    <col min="10766" max="10766" width="6.7109375" customWidth="1"/>
    <col min="10767" max="10767" width="20.7109375" customWidth="1"/>
    <col min="10768" max="10768" width="6.7109375" customWidth="1"/>
    <col min="10769" max="10769" width="20.7109375" customWidth="1"/>
    <col min="10770" max="10770" width="6.7109375" customWidth="1"/>
    <col min="10771" max="10771" width="20.7109375" customWidth="1"/>
    <col min="10772" max="10772" width="6.7109375" customWidth="1"/>
    <col min="11009" max="11009" width="20.7109375" customWidth="1"/>
    <col min="11010" max="11010" width="6.7109375" customWidth="1"/>
    <col min="11011" max="11011" width="20.7109375" customWidth="1"/>
    <col min="11012" max="11012" width="6.7109375" customWidth="1"/>
    <col min="11013" max="11013" width="20.7109375" customWidth="1"/>
    <col min="11014" max="11014" width="13.140625" customWidth="1"/>
    <col min="11015" max="11015" width="23.7109375" customWidth="1"/>
    <col min="11016" max="11016" width="6.7109375" customWidth="1"/>
    <col min="11017" max="11017" width="20.7109375" customWidth="1"/>
    <col min="11018" max="11018" width="9" customWidth="1"/>
    <col min="11019" max="11019" width="20.7109375" customWidth="1"/>
    <col min="11020" max="11020" width="6.7109375" customWidth="1"/>
    <col min="11021" max="11021" width="20.7109375" customWidth="1"/>
    <col min="11022" max="11022" width="6.7109375" customWidth="1"/>
    <col min="11023" max="11023" width="20.7109375" customWidth="1"/>
    <col min="11024" max="11024" width="6.7109375" customWidth="1"/>
    <col min="11025" max="11025" width="20.7109375" customWidth="1"/>
    <col min="11026" max="11026" width="6.7109375" customWidth="1"/>
    <col min="11027" max="11027" width="20.7109375" customWidth="1"/>
    <col min="11028" max="11028" width="6.7109375" customWidth="1"/>
    <col min="11265" max="11265" width="20.7109375" customWidth="1"/>
    <col min="11266" max="11266" width="6.7109375" customWidth="1"/>
    <col min="11267" max="11267" width="20.7109375" customWidth="1"/>
    <col min="11268" max="11268" width="6.7109375" customWidth="1"/>
    <col min="11269" max="11269" width="20.7109375" customWidth="1"/>
    <col min="11270" max="11270" width="13.140625" customWidth="1"/>
    <col min="11271" max="11271" width="23.7109375" customWidth="1"/>
    <col min="11272" max="11272" width="6.7109375" customWidth="1"/>
    <col min="11273" max="11273" width="20.7109375" customWidth="1"/>
    <col min="11274" max="11274" width="9" customWidth="1"/>
    <col min="11275" max="11275" width="20.7109375" customWidth="1"/>
    <col min="11276" max="11276" width="6.7109375" customWidth="1"/>
    <col min="11277" max="11277" width="20.7109375" customWidth="1"/>
    <col min="11278" max="11278" width="6.7109375" customWidth="1"/>
    <col min="11279" max="11279" width="20.7109375" customWidth="1"/>
    <col min="11280" max="11280" width="6.7109375" customWidth="1"/>
    <col min="11281" max="11281" width="20.7109375" customWidth="1"/>
    <col min="11282" max="11282" width="6.7109375" customWidth="1"/>
    <col min="11283" max="11283" width="20.7109375" customWidth="1"/>
    <col min="11284" max="11284" width="6.7109375" customWidth="1"/>
    <col min="11521" max="11521" width="20.7109375" customWidth="1"/>
    <col min="11522" max="11522" width="6.7109375" customWidth="1"/>
    <col min="11523" max="11523" width="20.7109375" customWidth="1"/>
    <col min="11524" max="11524" width="6.7109375" customWidth="1"/>
    <col min="11525" max="11525" width="20.7109375" customWidth="1"/>
    <col min="11526" max="11526" width="13.140625" customWidth="1"/>
    <col min="11527" max="11527" width="23.7109375" customWidth="1"/>
    <col min="11528" max="11528" width="6.7109375" customWidth="1"/>
    <col min="11529" max="11529" width="20.7109375" customWidth="1"/>
    <col min="11530" max="11530" width="9" customWidth="1"/>
    <col min="11531" max="11531" width="20.7109375" customWidth="1"/>
    <col min="11532" max="11532" width="6.7109375" customWidth="1"/>
    <col min="11533" max="11533" width="20.7109375" customWidth="1"/>
    <col min="11534" max="11534" width="6.7109375" customWidth="1"/>
    <col min="11535" max="11535" width="20.7109375" customWidth="1"/>
    <col min="11536" max="11536" width="6.7109375" customWidth="1"/>
    <col min="11537" max="11537" width="20.7109375" customWidth="1"/>
    <col min="11538" max="11538" width="6.7109375" customWidth="1"/>
    <col min="11539" max="11539" width="20.7109375" customWidth="1"/>
    <col min="11540" max="11540" width="6.7109375" customWidth="1"/>
    <col min="11777" max="11777" width="20.7109375" customWidth="1"/>
    <col min="11778" max="11778" width="6.7109375" customWidth="1"/>
    <col min="11779" max="11779" width="20.7109375" customWidth="1"/>
    <col min="11780" max="11780" width="6.7109375" customWidth="1"/>
    <col min="11781" max="11781" width="20.7109375" customWidth="1"/>
    <col min="11782" max="11782" width="13.140625" customWidth="1"/>
    <col min="11783" max="11783" width="23.7109375" customWidth="1"/>
    <col min="11784" max="11784" width="6.7109375" customWidth="1"/>
    <col min="11785" max="11785" width="20.7109375" customWidth="1"/>
    <col min="11786" max="11786" width="9" customWidth="1"/>
    <col min="11787" max="11787" width="20.7109375" customWidth="1"/>
    <col min="11788" max="11788" width="6.7109375" customWidth="1"/>
    <col min="11789" max="11789" width="20.7109375" customWidth="1"/>
    <col min="11790" max="11790" width="6.7109375" customWidth="1"/>
    <col min="11791" max="11791" width="20.7109375" customWidth="1"/>
    <col min="11792" max="11792" width="6.7109375" customWidth="1"/>
    <col min="11793" max="11793" width="20.7109375" customWidth="1"/>
    <col min="11794" max="11794" width="6.7109375" customWidth="1"/>
    <col min="11795" max="11795" width="20.7109375" customWidth="1"/>
    <col min="11796" max="11796" width="6.7109375" customWidth="1"/>
    <col min="12033" max="12033" width="20.7109375" customWidth="1"/>
    <col min="12034" max="12034" width="6.7109375" customWidth="1"/>
    <col min="12035" max="12035" width="20.7109375" customWidth="1"/>
    <col min="12036" max="12036" width="6.7109375" customWidth="1"/>
    <col min="12037" max="12037" width="20.7109375" customWidth="1"/>
    <col min="12038" max="12038" width="13.140625" customWidth="1"/>
    <col min="12039" max="12039" width="23.7109375" customWidth="1"/>
    <col min="12040" max="12040" width="6.7109375" customWidth="1"/>
    <col min="12041" max="12041" width="20.7109375" customWidth="1"/>
    <col min="12042" max="12042" width="9" customWidth="1"/>
    <col min="12043" max="12043" width="20.7109375" customWidth="1"/>
    <col min="12044" max="12044" width="6.7109375" customWidth="1"/>
    <col min="12045" max="12045" width="20.7109375" customWidth="1"/>
    <col min="12046" max="12046" width="6.7109375" customWidth="1"/>
    <col min="12047" max="12047" width="20.7109375" customWidth="1"/>
    <col min="12048" max="12048" width="6.7109375" customWidth="1"/>
    <col min="12049" max="12049" width="20.7109375" customWidth="1"/>
    <col min="12050" max="12050" width="6.7109375" customWidth="1"/>
    <col min="12051" max="12051" width="20.7109375" customWidth="1"/>
    <col min="12052" max="12052" width="6.7109375" customWidth="1"/>
    <col min="12289" max="12289" width="20.7109375" customWidth="1"/>
    <col min="12290" max="12290" width="6.7109375" customWidth="1"/>
    <col min="12291" max="12291" width="20.7109375" customWidth="1"/>
    <col min="12292" max="12292" width="6.7109375" customWidth="1"/>
    <col min="12293" max="12293" width="20.7109375" customWidth="1"/>
    <col min="12294" max="12294" width="13.140625" customWidth="1"/>
    <col min="12295" max="12295" width="23.7109375" customWidth="1"/>
    <col min="12296" max="12296" width="6.7109375" customWidth="1"/>
    <col min="12297" max="12297" width="20.7109375" customWidth="1"/>
    <col min="12298" max="12298" width="9" customWidth="1"/>
    <col min="12299" max="12299" width="20.7109375" customWidth="1"/>
    <col min="12300" max="12300" width="6.7109375" customWidth="1"/>
    <col min="12301" max="12301" width="20.7109375" customWidth="1"/>
    <col min="12302" max="12302" width="6.7109375" customWidth="1"/>
    <col min="12303" max="12303" width="20.7109375" customWidth="1"/>
    <col min="12304" max="12304" width="6.7109375" customWidth="1"/>
    <col min="12305" max="12305" width="20.7109375" customWidth="1"/>
    <col min="12306" max="12306" width="6.7109375" customWidth="1"/>
    <col min="12307" max="12307" width="20.7109375" customWidth="1"/>
    <col min="12308" max="12308" width="6.7109375" customWidth="1"/>
    <col min="12545" max="12545" width="20.7109375" customWidth="1"/>
    <col min="12546" max="12546" width="6.7109375" customWidth="1"/>
    <col min="12547" max="12547" width="20.7109375" customWidth="1"/>
    <col min="12548" max="12548" width="6.7109375" customWidth="1"/>
    <col min="12549" max="12549" width="20.7109375" customWidth="1"/>
    <col min="12550" max="12550" width="13.140625" customWidth="1"/>
    <col min="12551" max="12551" width="23.7109375" customWidth="1"/>
    <col min="12552" max="12552" width="6.7109375" customWidth="1"/>
    <col min="12553" max="12553" width="20.7109375" customWidth="1"/>
    <col min="12554" max="12554" width="9" customWidth="1"/>
    <col min="12555" max="12555" width="20.7109375" customWidth="1"/>
    <col min="12556" max="12556" width="6.7109375" customWidth="1"/>
    <col min="12557" max="12557" width="20.7109375" customWidth="1"/>
    <col min="12558" max="12558" width="6.7109375" customWidth="1"/>
    <col min="12559" max="12559" width="20.7109375" customWidth="1"/>
    <col min="12560" max="12560" width="6.7109375" customWidth="1"/>
    <col min="12561" max="12561" width="20.7109375" customWidth="1"/>
    <col min="12562" max="12562" width="6.7109375" customWidth="1"/>
    <col min="12563" max="12563" width="20.7109375" customWidth="1"/>
    <col min="12564" max="12564" width="6.7109375" customWidth="1"/>
    <col min="12801" max="12801" width="20.7109375" customWidth="1"/>
    <col min="12802" max="12802" width="6.7109375" customWidth="1"/>
    <col min="12803" max="12803" width="20.7109375" customWidth="1"/>
    <col min="12804" max="12804" width="6.7109375" customWidth="1"/>
    <col min="12805" max="12805" width="20.7109375" customWidth="1"/>
    <col min="12806" max="12806" width="13.140625" customWidth="1"/>
    <col min="12807" max="12807" width="23.7109375" customWidth="1"/>
    <col min="12808" max="12808" width="6.7109375" customWidth="1"/>
    <col min="12809" max="12809" width="20.7109375" customWidth="1"/>
    <col min="12810" max="12810" width="9" customWidth="1"/>
    <col min="12811" max="12811" width="20.7109375" customWidth="1"/>
    <col min="12812" max="12812" width="6.7109375" customWidth="1"/>
    <col min="12813" max="12813" width="20.7109375" customWidth="1"/>
    <col min="12814" max="12814" width="6.7109375" customWidth="1"/>
    <col min="12815" max="12815" width="20.7109375" customWidth="1"/>
    <col min="12816" max="12816" width="6.7109375" customWidth="1"/>
    <col min="12817" max="12817" width="20.7109375" customWidth="1"/>
    <col min="12818" max="12818" width="6.7109375" customWidth="1"/>
    <col min="12819" max="12819" width="20.7109375" customWidth="1"/>
    <col min="12820" max="12820" width="6.7109375" customWidth="1"/>
    <col min="13057" max="13057" width="20.7109375" customWidth="1"/>
    <col min="13058" max="13058" width="6.7109375" customWidth="1"/>
    <col min="13059" max="13059" width="20.7109375" customWidth="1"/>
    <col min="13060" max="13060" width="6.7109375" customWidth="1"/>
    <col min="13061" max="13061" width="20.7109375" customWidth="1"/>
    <col min="13062" max="13062" width="13.140625" customWidth="1"/>
    <col min="13063" max="13063" width="23.7109375" customWidth="1"/>
    <col min="13064" max="13064" width="6.7109375" customWidth="1"/>
    <col min="13065" max="13065" width="20.7109375" customWidth="1"/>
    <col min="13066" max="13066" width="9" customWidth="1"/>
    <col min="13067" max="13067" width="20.7109375" customWidth="1"/>
    <col min="13068" max="13068" width="6.7109375" customWidth="1"/>
    <col min="13069" max="13069" width="20.7109375" customWidth="1"/>
    <col min="13070" max="13070" width="6.7109375" customWidth="1"/>
    <col min="13071" max="13071" width="20.7109375" customWidth="1"/>
    <col min="13072" max="13072" width="6.7109375" customWidth="1"/>
    <col min="13073" max="13073" width="20.7109375" customWidth="1"/>
    <col min="13074" max="13074" width="6.7109375" customWidth="1"/>
    <col min="13075" max="13075" width="20.7109375" customWidth="1"/>
    <col min="13076" max="13076" width="6.7109375" customWidth="1"/>
    <col min="13313" max="13313" width="20.7109375" customWidth="1"/>
    <col min="13314" max="13314" width="6.7109375" customWidth="1"/>
    <col min="13315" max="13315" width="20.7109375" customWidth="1"/>
    <col min="13316" max="13316" width="6.7109375" customWidth="1"/>
    <col min="13317" max="13317" width="20.7109375" customWidth="1"/>
    <col min="13318" max="13318" width="13.140625" customWidth="1"/>
    <col min="13319" max="13319" width="23.7109375" customWidth="1"/>
    <col min="13320" max="13320" width="6.7109375" customWidth="1"/>
    <col min="13321" max="13321" width="20.7109375" customWidth="1"/>
    <col min="13322" max="13322" width="9" customWidth="1"/>
    <col min="13323" max="13323" width="20.7109375" customWidth="1"/>
    <col min="13324" max="13324" width="6.7109375" customWidth="1"/>
    <col min="13325" max="13325" width="20.7109375" customWidth="1"/>
    <col min="13326" max="13326" width="6.7109375" customWidth="1"/>
    <col min="13327" max="13327" width="20.7109375" customWidth="1"/>
    <col min="13328" max="13328" width="6.7109375" customWidth="1"/>
    <col min="13329" max="13329" width="20.7109375" customWidth="1"/>
    <col min="13330" max="13330" width="6.7109375" customWidth="1"/>
    <col min="13331" max="13331" width="20.7109375" customWidth="1"/>
    <col min="13332" max="13332" width="6.7109375" customWidth="1"/>
    <col min="13569" max="13569" width="20.7109375" customWidth="1"/>
    <col min="13570" max="13570" width="6.7109375" customWidth="1"/>
    <col min="13571" max="13571" width="20.7109375" customWidth="1"/>
    <col min="13572" max="13572" width="6.7109375" customWidth="1"/>
    <col min="13573" max="13573" width="20.7109375" customWidth="1"/>
    <col min="13574" max="13574" width="13.140625" customWidth="1"/>
    <col min="13575" max="13575" width="23.7109375" customWidth="1"/>
    <col min="13576" max="13576" width="6.7109375" customWidth="1"/>
    <col min="13577" max="13577" width="20.7109375" customWidth="1"/>
    <col min="13578" max="13578" width="9" customWidth="1"/>
    <col min="13579" max="13579" width="20.7109375" customWidth="1"/>
    <col min="13580" max="13580" width="6.7109375" customWidth="1"/>
    <col min="13581" max="13581" width="20.7109375" customWidth="1"/>
    <col min="13582" max="13582" width="6.7109375" customWidth="1"/>
    <col min="13583" max="13583" width="20.7109375" customWidth="1"/>
    <col min="13584" max="13584" width="6.7109375" customWidth="1"/>
    <col min="13585" max="13585" width="20.7109375" customWidth="1"/>
    <col min="13586" max="13586" width="6.7109375" customWidth="1"/>
    <col min="13587" max="13587" width="20.7109375" customWidth="1"/>
    <col min="13588" max="13588" width="6.7109375" customWidth="1"/>
    <col min="13825" max="13825" width="20.7109375" customWidth="1"/>
    <col min="13826" max="13826" width="6.7109375" customWidth="1"/>
    <col min="13827" max="13827" width="20.7109375" customWidth="1"/>
    <col min="13828" max="13828" width="6.7109375" customWidth="1"/>
    <col min="13829" max="13829" width="20.7109375" customWidth="1"/>
    <col min="13830" max="13830" width="13.140625" customWidth="1"/>
    <col min="13831" max="13831" width="23.7109375" customWidth="1"/>
    <col min="13832" max="13832" width="6.7109375" customWidth="1"/>
    <col min="13833" max="13833" width="20.7109375" customWidth="1"/>
    <col min="13834" max="13834" width="9" customWidth="1"/>
    <col min="13835" max="13835" width="20.7109375" customWidth="1"/>
    <col min="13836" max="13836" width="6.7109375" customWidth="1"/>
    <col min="13837" max="13837" width="20.7109375" customWidth="1"/>
    <col min="13838" max="13838" width="6.7109375" customWidth="1"/>
    <col min="13839" max="13839" width="20.7109375" customWidth="1"/>
    <col min="13840" max="13840" width="6.7109375" customWidth="1"/>
    <col min="13841" max="13841" width="20.7109375" customWidth="1"/>
    <col min="13842" max="13842" width="6.7109375" customWidth="1"/>
    <col min="13843" max="13843" width="20.7109375" customWidth="1"/>
    <col min="13844" max="13844" width="6.7109375" customWidth="1"/>
    <col min="14081" max="14081" width="20.7109375" customWidth="1"/>
    <col min="14082" max="14082" width="6.7109375" customWidth="1"/>
    <col min="14083" max="14083" width="20.7109375" customWidth="1"/>
    <col min="14084" max="14084" width="6.7109375" customWidth="1"/>
    <col min="14085" max="14085" width="20.7109375" customWidth="1"/>
    <col min="14086" max="14086" width="13.140625" customWidth="1"/>
    <col min="14087" max="14087" width="23.7109375" customWidth="1"/>
    <col min="14088" max="14088" width="6.7109375" customWidth="1"/>
    <col min="14089" max="14089" width="20.7109375" customWidth="1"/>
    <col min="14090" max="14090" width="9" customWidth="1"/>
    <col min="14091" max="14091" width="20.7109375" customWidth="1"/>
    <col min="14092" max="14092" width="6.7109375" customWidth="1"/>
    <col min="14093" max="14093" width="20.7109375" customWidth="1"/>
    <col min="14094" max="14094" width="6.7109375" customWidth="1"/>
    <col min="14095" max="14095" width="20.7109375" customWidth="1"/>
    <col min="14096" max="14096" width="6.7109375" customWidth="1"/>
    <col min="14097" max="14097" width="20.7109375" customWidth="1"/>
    <col min="14098" max="14098" width="6.7109375" customWidth="1"/>
    <col min="14099" max="14099" width="20.7109375" customWidth="1"/>
    <col min="14100" max="14100" width="6.7109375" customWidth="1"/>
    <col min="14337" max="14337" width="20.7109375" customWidth="1"/>
    <col min="14338" max="14338" width="6.7109375" customWidth="1"/>
    <col min="14339" max="14339" width="20.7109375" customWidth="1"/>
    <col min="14340" max="14340" width="6.7109375" customWidth="1"/>
    <col min="14341" max="14341" width="20.7109375" customWidth="1"/>
    <col min="14342" max="14342" width="13.140625" customWidth="1"/>
    <col min="14343" max="14343" width="23.7109375" customWidth="1"/>
    <col min="14344" max="14344" width="6.7109375" customWidth="1"/>
    <col min="14345" max="14345" width="20.7109375" customWidth="1"/>
    <col min="14346" max="14346" width="9" customWidth="1"/>
    <col min="14347" max="14347" width="20.7109375" customWidth="1"/>
    <col min="14348" max="14348" width="6.7109375" customWidth="1"/>
    <col min="14349" max="14349" width="20.7109375" customWidth="1"/>
    <col min="14350" max="14350" width="6.7109375" customWidth="1"/>
    <col min="14351" max="14351" width="20.7109375" customWidth="1"/>
    <col min="14352" max="14352" width="6.7109375" customWidth="1"/>
    <col min="14353" max="14353" width="20.7109375" customWidth="1"/>
    <col min="14354" max="14354" width="6.7109375" customWidth="1"/>
    <col min="14355" max="14355" width="20.7109375" customWidth="1"/>
    <col min="14356" max="14356" width="6.7109375" customWidth="1"/>
    <col min="14593" max="14593" width="20.7109375" customWidth="1"/>
    <col min="14594" max="14594" width="6.7109375" customWidth="1"/>
    <col min="14595" max="14595" width="20.7109375" customWidth="1"/>
    <col min="14596" max="14596" width="6.7109375" customWidth="1"/>
    <col min="14597" max="14597" width="20.7109375" customWidth="1"/>
    <col min="14598" max="14598" width="13.140625" customWidth="1"/>
    <col min="14599" max="14599" width="23.7109375" customWidth="1"/>
    <col min="14600" max="14600" width="6.7109375" customWidth="1"/>
    <col min="14601" max="14601" width="20.7109375" customWidth="1"/>
    <col min="14602" max="14602" width="9" customWidth="1"/>
    <col min="14603" max="14603" width="20.7109375" customWidth="1"/>
    <col min="14604" max="14604" width="6.7109375" customWidth="1"/>
    <col min="14605" max="14605" width="20.7109375" customWidth="1"/>
    <col min="14606" max="14606" width="6.7109375" customWidth="1"/>
    <col min="14607" max="14607" width="20.7109375" customWidth="1"/>
    <col min="14608" max="14608" width="6.7109375" customWidth="1"/>
    <col min="14609" max="14609" width="20.7109375" customWidth="1"/>
    <col min="14610" max="14610" width="6.7109375" customWidth="1"/>
    <col min="14611" max="14611" width="20.7109375" customWidth="1"/>
    <col min="14612" max="14612" width="6.7109375" customWidth="1"/>
    <col min="14849" max="14849" width="20.7109375" customWidth="1"/>
    <col min="14850" max="14850" width="6.7109375" customWidth="1"/>
    <col min="14851" max="14851" width="20.7109375" customWidth="1"/>
    <col min="14852" max="14852" width="6.7109375" customWidth="1"/>
    <col min="14853" max="14853" width="20.7109375" customWidth="1"/>
    <col min="14854" max="14854" width="13.140625" customWidth="1"/>
    <col min="14855" max="14855" width="23.7109375" customWidth="1"/>
    <col min="14856" max="14856" width="6.7109375" customWidth="1"/>
    <col min="14857" max="14857" width="20.7109375" customWidth="1"/>
    <col min="14858" max="14858" width="9" customWidth="1"/>
    <col min="14859" max="14859" width="20.7109375" customWidth="1"/>
    <col min="14860" max="14860" width="6.7109375" customWidth="1"/>
    <col min="14861" max="14861" width="20.7109375" customWidth="1"/>
    <col min="14862" max="14862" width="6.7109375" customWidth="1"/>
    <col min="14863" max="14863" width="20.7109375" customWidth="1"/>
    <col min="14864" max="14864" width="6.7109375" customWidth="1"/>
    <col min="14865" max="14865" width="20.7109375" customWidth="1"/>
    <col min="14866" max="14866" width="6.7109375" customWidth="1"/>
    <col min="14867" max="14867" width="20.7109375" customWidth="1"/>
    <col min="14868" max="14868" width="6.7109375" customWidth="1"/>
    <col min="15105" max="15105" width="20.7109375" customWidth="1"/>
    <col min="15106" max="15106" width="6.7109375" customWidth="1"/>
    <col min="15107" max="15107" width="20.7109375" customWidth="1"/>
    <col min="15108" max="15108" width="6.7109375" customWidth="1"/>
    <col min="15109" max="15109" width="20.7109375" customWidth="1"/>
    <col min="15110" max="15110" width="13.140625" customWidth="1"/>
    <col min="15111" max="15111" width="23.7109375" customWidth="1"/>
    <col min="15112" max="15112" width="6.7109375" customWidth="1"/>
    <col min="15113" max="15113" width="20.7109375" customWidth="1"/>
    <col min="15114" max="15114" width="9" customWidth="1"/>
    <col min="15115" max="15115" width="20.7109375" customWidth="1"/>
    <col min="15116" max="15116" width="6.7109375" customWidth="1"/>
    <col min="15117" max="15117" width="20.7109375" customWidth="1"/>
    <col min="15118" max="15118" width="6.7109375" customWidth="1"/>
    <col min="15119" max="15119" width="20.7109375" customWidth="1"/>
    <col min="15120" max="15120" width="6.7109375" customWidth="1"/>
    <col min="15121" max="15121" width="20.7109375" customWidth="1"/>
    <col min="15122" max="15122" width="6.7109375" customWidth="1"/>
    <col min="15123" max="15123" width="20.7109375" customWidth="1"/>
    <col min="15124" max="15124" width="6.7109375" customWidth="1"/>
    <col min="15361" max="15361" width="20.7109375" customWidth="1"/>
    <col min="15362" max="15362" width="6.7109375" customWidth="1"/>
    <col min="15363" max="15363" width="20.7109375" customWidth="1"/>
    <col min="15364" max="15364" width="6.7109375" customWidth="1"/>
    <col min="15365" max="15365" width="20.7109375" customWidth="1"/>
    <col min="15366" max="15366" width="13.140625" customWidth="1"/>
    <col min="15367" max="15367" width="23.7109375" customWidth="1"/>
    <col min="15368" max="15368" width="6.7109375" customWidth="1"/>
    <col min="15369" max="15369" width="20.7109375" customWidth="1"/>
    <col min="15370" max="15370" width="9" customWidth="1"/>
    <col min="15371" max="15371" width="20.7109375" customWidth="1"/>
    <col min="15372" max="15372" width="6.7109375" customWidth="1"/>
    <col min="15373" max="15373" width="20.7109375" customWidth="1"/>
    <col min="15374" max="15374" width="6.7109375" customWidth="1"/>
    <col min="15375" max="15375" width="20.7109375" customWidth="1"/>
    <col min="15376" max="15376" width="6.7109375" customWidth="1"/>
    <col min="15377" max="15377" width="20.7109375" customWidth="1"/>
    <col min="15378" max="15378" width="6.7109375" customWidth="1"/>
    <col min="15379" max="15379" width="20.7109375" customWidth="1"/>
    <col min="15380" max="15380" width="6.7109375" customWidth="1"/>
    <col min="15617" max="15617" width="20.7109375" customWidth="1"/>
    <col min="15618" max="15618" width="6.7109375" customWidth="1"/>
    <col min="15619" max="15619" width="20.7109375" customWidth="1"/>
    <col min="15620" max="15620" width="6.7109375" customWidth="1"/>
    <col min="15621" max="15621" width="20.7109375" customWidth="1"/>
    <col min="15622" max="15622" width="13.140625" customWidth="1"/>
    <col min="15623" max="15623" width="23.7109375" customWidth="1"/>
    <col min="15624" max="15624" width="6.7109375" customWidth="1"/>
    <col min="15625" max="15625" width="20.7109375" customWidth="1"/>
    <col min="15626" max="15626" width="9" customWidth="1"/>
    <col min="15627" max="15627" width="20.7109375" customWidth="1"/>
    <col min="15628" max="15628" width="6.7109375" customWidth="1"/>
    <col min="15629" max="15629" width="20.7109375" customWidth="1"/>
    <col min="15630" max="15630" width="6.7109375" customWidth="1"/>
    <col min="15631" max="15631" width="20.7109375" customWidth="1"/>
    <col min="15632" max="15632" width="6.7109375" customWidth="1"/>
    <col min="15633" max="15633" width="20.7109375" customWidth="1"/>
    <col min="15634" max="15634" width="6.7109375" customWidth="1"/>
    <col min="15635" max="15635" width="20.7109375" customWidth="1"/>
    <col min="15636" max="15636" width="6.7109375" customWidth="1"/>
    <col min="15873" max="15873" width="20.7109375" customWidth="1"/>
    <col min="15874" max="15874" width="6.7109375" customWidth="1"/>
    <col min="15875" max="15875" width="20.7109375" customWidth="1"/>
    <col min="15876" max="15876" width="6.7109375" customWidth="1"/>
    <col min="15877" max="15877" width="20.7109375" customWidth="1"/>
    <col min="15878" max="15878" width="13.140625" customWidth="1"/>
    <col min="15879" max="15879" width="23.7109375" customWidth="1"/>
    <col min="15880" max="15880" width="6.7109375" customWidth="1"/>
    <col min="15881" max="15881" width="20.7109375" customWidth="1"/>
    <col min="15882" max="15882" width="9" customWidth="1"/>
    <col min="15883" max="15883" width="20.7109375" customWidth="1"/>
    <col min="15884" max="15884" width="6.7109375" customWidth="1"/>
    <col min="15885" max="15885" width="20.7109375" customWidth="1"/>
    <col min="15886" max="15886" width="6.7109375" customWidth="1"/>
    <col min="15887" max="15887" width="20.7109375" customWidth="1"/>
    <col min="15888" max="15888" width="6.7109375" customWidth="1"/>
    <col min="15889" max="15889" width="20.7109375" customWidth="1"/>
    <col min="15890" max="15890" width="6.7109375" customWidth="1"/>
    <col min="15891" max="15891" width="20.7109375" customWidth="1"/>
    <col min="15892" max="15892" width="6.7109375" customWidth="1"/>
    <col min="16129" max="16129" width="20.7109375" customWidth="1"/>
    <col min="16130" max="16130" width="6.7109375" customWidth="1"/>
    <col min="16131" max="16131" width="20.7109375" customWidth="1"/>
    <col min="16132" max="16132" width="6.7109375" customWidth="1"/>
    <col min="16133" max="16133" width="20.7109375" customWidth="1"/>
    <col min="16134" max="16134" width="13.140625" customWidth="1"/>
    <col min="16135" max="16135" width="23.7109375" customWidth="1"/>
    <col min="16136" max="16136" width="6.7109375" customWidth="1"/>
    <col min="16137" max="16137" width="20.7109375" customWidth="1"/>
    <col min="16138" max="16138" width="9" customWidth="1"/>
    <col min="16139" max="16139" width="20.7109375" customWidth="1"/>
    <col min="16140" max="16140" width="6.7109375" customWidth="1"/>
    <col min="16141" max="16141" width="20.7109375" customWidth="1"/>
    <col min="16142" max="16142" width="6.7109375" customWidth="1"/>
    <col min="16143" max="16143" width="20.7109375" customWidth="1"/>
    <col min="16144" max="16144" width="6.7109375" customWidth="1"/>
    <col min="16145" max="16145" width="20.7109375" customWidth="1"/>
    <col min="16146" max="16146" width="6.7109375" customWidth="1"/>
    <col min="16147" max="16147" width="20.7109375" customWidth="1"/>
    <col min="16148" max="16148" width="6.7109375" customWidth="1"/>
  </cols>
  <sheetData>
    <row r="1" spans="1:21" ht="23.25" customHeight="1" x14ac:dyDescent="0.35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21" s="3" customFormat="1" ht="18" customHeight="1" x14ac:dyDescent="0.25">
      <c r="A2" s="1" t="s">
        <v>0</v>
      </c>
      <c r="B2" s="1" t="s">
        <v>1</v>
      </c>
      <c r="C2" s="1" t="s">
        <v>2</v>
      </c>
      <c r="D2" s="1" t="s">
        <v>1</v>
      </c>
      <c r="E2" s="1" t="s">
        <v>3</v>
      </c>
      <c r="F2" s="1" t="s">
        <v>1</v>
      </c>
      <c r="G2" s="1" t="s">
        <v>4</v>
      </c>
      <c r="H2" s="1" t="s">
        <v>1</v>
      </c>
      <c r="I2" s="1" t="s">
        <v>5</v>
      </c>
      <c r="J2" s="1" t="s">
        <v>1</v>
      </c>
      <c r="K2" s="1" t="s">
        <v>6</v>
      </c>
      <c r="L2" s="1" t="s">
        <v>1</v>
      </c>
      <c r="M2" s="1" t="s">
        <v>7</v>
      </c>
      <c r="N2" s="1" t="s">
        <v>1</v>
      </c>
      <c r="O2" s="1" t="s">
        <v>8</v>
      </c>
      <c r="P2" s="1" t="s">
        <v>1</v>
      </c>
      <c r="Q2" s="1" t="s">
        <v>9</v>
      </c>
      <c r="R2" s="1" t="s">
        <v>1</v>
      </c>
      <c r="S2" s="1" t="s">
        <v>10</v>
      </c>
      <c r="T2" s="1" t="s">
        <v>1</v>
      </c>
      <c r="U2" s="2"/>
    </row>
    <row r="3" spans="1:21" s="3" customFormat="1" ht="18" customHeight="1" x14ac:dyDescent="0.25">
      <c r="A3" s="4" t="s">
        <v>11</v>
      </c>
      <c r="B3" s="4"/>
      <c r="C3" s="4" t="s">
        <v>11</v>
      </c>
      <c r="D3" s="5"/>
      <c r="E3" s="4" t="s">
        <v>11</v>
      </c>
      <c r="F3" s="5"/>
      <c r="G3" s="4" t="s">
        <v>11</v>
      </c>
      <c r="H3" s="6"/>
      <c r="I3" s="4" t="s">
        <v>11</v>
      </c>
      <c r="J3" s="5"/>
      <c r="K3" s="4" t="s">
        <v>11</v>
      </c>
      <c r="L3" s="6"/>
      <c r="M3" s="4" t="s">
        <v>11</v>
      </c>
      <c r="N3" s="6"/>
      <c r="O3" s="4" t="s">
        <v>11</v>
      </c>
      <c r="P3" s="6"/>
      <c r="Q3" s="4" t="s">
        <v>11</v>
      </c>
      <c r="R3" s="6"/>
      <c r="S3" s="4" t="s">
        <v>11</v>
      </c>
      <c r="T3" s="6"/>
      <c r="U3" s="2"/>
    </row>
    <row r="4" spans="1:21" s="3" customFormat="1" ht="25.5" customHeight="1" x14ac:dyDescent="0.25">
      <c r="A4" s="7" t="str">
        <f>[2]меню!A9</f>
        <v>Горячий бутерброд с сыром (  7-2011)</v>
      </c>
      <c r="B4" s="8" t="str">
        <f>[2]меню!D9</f>
        <v>30/13</v>
      </c>
      <c r="C4" s="7" t="str">
        <f>[2]меню!A122</f>
        <v>Бутерброд с маслом и сыром ( 3-2011)</v>
      </c>
      <c r="D4" s="8" t="str">
        <f>[2]меню!D122</f>
        <v>20/5/10</v>
      </c>
      <c r="E4" s="9" t="str">
        <f>[2]меню!A214</f>
        <v>Бутерброд с маслом (  3-2004)</v>
      </c>
      <c r="F4" s="8" t="str">
        <f>[2]меню!D214</f>
        <v>30/10</v>
      </c>
      <c r="G4" s="7" t="str">
        <f>[2]меню!A307</f>
        <v>Горячий бутерброд с сыром (  7-2011)</v>
      </c>
      <c r="H4" s="8" t="str">
        <f>[2]меню!D307</f>
        <v>20/12</v>
      </c>
      <c r="I4" s="9" t="str">
        <f>[2]меню!A401</f>
        <v>Бутерброд с маслом и повидлом (  2-2011)</v>
      </c>
      <c r="J4" s="8" t="s">
        <v>12</v>
      </c>
      <c r="K4" s="7" t="str">
        <f>[2]меню!A493</f>
        <v>Горячий бутерброд с сыром (  7-2011)</v>
      </c>
      <c r="L4" s="8" t="s">
        <v>13</v>
      </c>
      <c r="M4" s="9" t="str">
        <f>[2]меню!A578</f>
        <v>Бутерброд с  повидлом (  3-2011)</v>
      </c>
      <c r="N4" s="8" t="s">
        <v>14</v>
      </c>
      <c r="O4" s="7" t="str">
        <f>[2]меню!A682</f>
        <v>Бутерброд с маслом и сыром (  3-2011)</v>
      </c>
      <c r="P4" s="8" t="s">
        <v>15</v>
      </c>
      <c r="Q4" s="7" t="str">
        <f>[2]меню!A770</f>
        <v>Горячий бутерброд с сыром (  7-2011)</v>
      </c>
      <c r="R4" s="8" t="s">
        <v>16</v>
      </c>
      <c r="S4" s="7" t="str">
        <f>[2]меню!A873</f>
        <v>Бутерброд с  джемом (  3-2011)</v>
      </c>
      <c r="T4" s="8" t="s">
        <v>14</v>
      </c>
      <c r="U4" s="2"/>
    </row>
    <row r="5" spans="1:21" s="3" customFormat="1" ht="24" customHeight="1" x14ac:dyDescent="0.25">
      <c r="A5" s="7" t="str">
        <f>[2]меню!A12</f>
        <v>Яйцо отварное</v>
      </c>
      <c r="B5" s="10">
        <f>[2]меню!D12</f>
        <v>40</v>
      </c>
      <c r="C5" s="11"/>
      <c r="E5" s="9"/>
      <c r="F5" s="10"/>
      <c r="G5" s="9"/>
      <c r="H5" s="10"/>
      <c r="I5" s="7"/>
      <c r="J5" s="12"/>
      <c r="K5" s="9"/>
      <c r="L5" s="8"/>
      <c r="M5" s="7"/>
      <c r="N5" s="9"/>
      <c r="O5" s="9"/>
      <c r="P5" s="9"/>
      <c r="Q5" s="13"/>
      <c r="R5" s="8"/>
      <c r="S5" s="9"/>
      <c r="T5" s="8"/>
      <c r="U5" s="2"/>
    </row>
    <row r="6" spans="1:21" s="3" customFormat="1" ht="26.25" customHeight="1" x14ac:dyDescent="0.25">
      <c r="A6" s="7" t="str">
        <f>[2]меню!A14</f>
        <v>Каша молочная пшеничная (  167-2004)</v>
      </c>
      <c r="B6" s="8" t="str">
        <f>[2]меню!D14</f>
        <v>250/5</v>
      </c>
      <c r="C6" s="7" t="str">
        <f>[2]меню!A126</f>
        <v>Каша молочная пшенная (  781-2011)</v>
      </c>
      <c r="D6" s="8" t="str">
        <f>[2]меню!D126</f>
        <v>250/5</v>
      </c>
      <c r="E6" s="7" t="str">
        <f>[2]меню!A217</f>
        <v>Омлет натуральный (  210-2011)</v>
      </c>
      <c r="F6" s="10">
        <f>[2]меню!D217</f>
        <v>250</v>
      </c>
      <c r="G6" s="7" t="str">
        <f>[2]меню!A310</f>
        <v>Каша молочная ячневая (  167-2004)</v>
      </c>
      <c r="H6" s="8" t="str">
        <f>[2]меню!D310</f>
        <v>230/4</v>
      </c>
      <c r="I6" s="7" t="str">
        <f>[2]меню!A405</f>
        <v>Каша молочная рисовая с маслом (  182-2011)</v>
      </c>
      <c r="J6" s="8" t="s">
        <v>45</v>
      </c>
      <c r="K6" s="7" t="str">
        <f>[2]меню!A496</f>
        <v>Каша  молочная манная с маслом (  181-2011)</v>
      </c>
      <c r="L6" s="8" t="s">
        <v>46</v>
      </c>
      <c r="M6" s="7" t="str">
        <f>[2]меню!A581</f>
        <v>Каша молочная ячневая (  167-2004)</v>
      </c>
      <c r="N6" s="10" t="s">
        <v>46</v>
      </c>
      <c r="O6" s="7" t="str">
        <f>[2]меню!A686</f>
        <v>Каша молочная жидкая пшенная (  781-2011)</v>
      </c>
      <c r="P6" s="8" t="s">
        <v>45</v>
      </c>
      <c r="Q6" s="7" t="str">
        <f>[2]меню!A773</f>
        <v>Каша жидкая молочная рисовая с маслом ( 182-2011)</v>
      </c>
      <c r="R6" s="8" t="s">
        <v>47</v>
      </c>
      <c r="S6" s="7" t="str">
        <f>[2]меню!A876</f>
        <v>Каша молочная овсяная ( 181-2011)</v>
      </c>
      <c r="T6" s="10" t="s">
        <v>45</v>
      </c>
      <c r="U6" s="2"/>
    </row>
    <row r="7" spans="1:21" s="3" customFormat="1" ht="22.5" x14ac:dyDescent="0.25">
      <c r="A7" s="7" t="str">
        <f>[2]меню!A21</f>
        <v>Чай с молоком и сахаром  ( 685-2004)</v>
      </c>
      <c r="B7" s="8">
        <f>[2]меню!D21</f>
        <v>200</v>
      </c>
      <c r="C7" s="7" t="str">
        <f>[2]меню!A133</f>
        <v>Кофейный напиток (  692-2004)</v>
      </c>
      <c r="D7" s="8">
        <f>[2]меню!D133</f>
        <v>200</v>
      </c>
      <c r="E7" s="9" t="str">
        <f>[2]меню!A223</f>
        <v>Какао с молоком (642-1996)</v>
      </c>
      <c r="F7" s="10">
        <f>[2]меню!D223</f>
        <v>200</v>
      </c>
      <c r="G7" s="7" t="str">
        <f>[2]меню!A316</f>
        <v>Чай с сахаром и лимоном ( 378-2011)</v>
      </c>
      <c r="H7" s="12">
        <f>[2]меню!D316</f>
        <v>200</v>
      </c>
      <c r="I7" s="9" t="str">
        <f>[2]меню!A412</f>
        <v>Какао с молоком №642-1996</v>
      </c>
      <c r="J7" s="9">
        <v>200</v>
      </c>
      <c r="K7" s="7" t="str">
        <f>[2]меню!A503</f>
        <v>Кофейный напиток (  692-2004)</v>
      </c>
      <c r="L7" s="8" t="s">
        <v>20</v>
      </c>
      <c r="M7" s="9" t="str">
        <f>[2]меню!A587</f>
        <v>Какао с молоком №642-1996</v>
      </c>
      <c r="N7" s="9">
        <v>200</v>
      </c>
      <c r="O7" s="7" t="str">
        <f>[2]меню!A693</f>
        <v>Чай с молоком и сахаром  ( 685-2004)</v>
      </c>
      <c r="P7" s="9">
        <v>200</v>
      </c>
      <c r="Q7" s="7" t="str">
        <f>[2]меню!A780</f>
        <v>Кофейный напиток (  692-2004)</v>
      </c>
      <c r="R7" s="8" t="s">
        <v>20</v>
      </c>
      <c r="S7" s="9" t="str">
        <f>[2]меню!A883</f>
        <v>Какао с молоком (642-1996)</v>
      </c>
      <c r="T7" s="8" t="s">
        <v>20</v>
      </c>
      <c r="U7" s="2"/>
    </row>
    <row r="8" spans="1:21" s="3" customFormat="1" x14ac:dyDescent="0.25">
      <c r="A8" s="14" t="s">
        <v>21</v>
      </c>
      <c r="B8" s="8"/>
      <c r="C8" s="9"/>
      <c r="D8" s="8"/>
      <c r="E8" s="9"/>
      <c r="F8" s="10"/>
      <c r="G8" s="9"/>
      <c r="H8" s="10"/>
      <c r="I8" s="9"/>
      <c r="J8" s="9"/>
      <c r="K8" s="9"/>
      <c r="L8" s="8"/>
      <c r="M8" s="9"/>
      <c r="N8" s="9"/>
      <c r="O8" s="9"/>
      <c r="P8" s="9"/>
      <c r="Q8" s="9"/>
      <c r="R8" s="8"/>
      <c r="S8" s="9"/>
      <c r="T8" s="8"/>
      <c r="U8" s="2"/>
    </row>
    <row r="9" spans="1:21" s="3" customFormat="1" ht="45" x14ac:dyDescent="0.25">
      <c r="A9" s="9" t="str">
        <f>[2]меню!A26</f>
        <v>Хлеб ржаной или хлеб ржаной с содержанием витаминов и минералов</v>
      </c>
      <c r="B9" s="8" t="str">
        <f>[2]меню!D26</f>
        <v>50</v>
      </c>
      <c r="C9" s="9" t="str">
        <f>[2]меню!A139</f>
        <v>Фрукт (посчитана средняя пищевая ценность - яблоко, апельсин, груша, мандарин, банан)</v>
      </c>
      <c r="D9" s="8" t="str">
        <f>[2]меню!D139</f>
        <v>100</v>
      </c>
      <c r="E9" s="9"/>
      <c r="F9" s="10"/>
      <c r="G9" s="9" t="str">
        <f>[2]меню!A321</f>
        <v>Йогурт</v>
      </c>
      <c r="H9" s="12">
        <f>[2]меню!D321</f>
        <v>125</v>
      </c>
      <c r="I9" s="9"/>
      <c r="J9" s="8"/>
      <c r="K9" s="9" t="str">
        <f>[2]меню!A509</f>
        <v>Фрукт (посчитана средняя пищевая ценность - яблоко, апельсин, груша, мандарин, банан)</v>
      </c>
      <c r="L9" s="8" t="s">
        <v>22</v>
      </c>
      <c r="M9" s="7" t="str">
        <f>[2]меню!A591</f>
        <v>Яйцо отварное</v>
      </c>
      <c r="N9" s="8" t="s">
        <v>23</v>
      </c>
      <c r="O9" s="7"/>
      <c r="P9" s="8"/>
      <c r="Q9" s="7"/>
      <c r="R9" s="8"/>
      <c r="S9" s="7" t="str">
        <f>[2]меню!A888</f>
        <v>Фрукт (посчитана средняя пищевая ценность - яблоко, апельсин, груша, мандарин, банан)</v>
      </c>
      <c r="T9" s="8" t="s">
        <v>22</v>
      </c>
      <c r="U9" s="2"/>
    </row>
    <row r="10" spans="1:21" s="3" customFormat="1" ht="33.75" x14ac:dyDescent="0.25">
      <c r="A10" s="11"/>
      <c r="B10" s="11"/>
      <c r="C10" s="9" t="str">
        <f>[2]меню!A140</f>
        <v>Хлеб ржаной или хлеб ржаной с содержанием витаминов и минералов</v>
      </c>
      <c r="D10" s="8" t="str">
        <f>[2]меню!D140</f>
        <v>50</v>
      </c>
      <c r="E10" s="7" t="str">
        <f>[2]меню!A227</f>
        <v>Хлеб ржаной или хлеб ржаной с содержанием витаминов и минералов</v>
      </c>
      <c r="F10" s="8" t="str">
        <f>[2]меню!D227</f>
        <v>60</v>
      </c>
      <c r="G10" s="7" t="str">
        <f>[2]меню!A322</f>
        <v>Хлеб ржаной или хлеб ржаной с содержанием витаминов и минералов</v>
      </c>
      <c r="H10" s="8" t="str">
        <f>[2]меню!D322</f>
        <v>40</v>
      </c>
      <c r="I10" s="9" t="str">
        <f>[2]меню!A416</f>
        <v>Хлеб ржаной или хлеб ржаной с содержанием витаминов и минералов</v>
      </c>
      <c r="J10" s="9">
        <v>60</v>
      </c>
      <c r="K10" s="9" t="str">
        <f>[2]меню!A508</f>
        <v>Хлеб ржаной или хлеб ржаной с содержанием витаминов и минералов</v>
      </c>
      <c r="L10" s="9">
        <v>80</v>
      </c>
      <c r="M10" s="7" t="str">
        <f>[2]меню!A592</f>
        <v>Хлеб ржаной или хлеб ржаной с содержанием витаминов и минералов</v>
      </c>
      <c r="N10" s="9">
        <v>60</v>
      </c>
      <c r="O10" s="7" t="str">
        <f>[2]меню!A698</f>
        <v>Хлеб ржаной или хлеб ржаной с содержанием витаминов и минералов</v>
      </c>
      <c r="P10" s="9">
        <v>60</v>
      </c>
      <c r="Q10" s="7" t="str">
        <f>[2]меню!A786</f>
        <v>Хлеб ржаной или хлеб ржаной с содержанием витаминов и минералов</v>
      </c>
      <c r="R10" s="9">
        <v>60</v>
      </c>
      <c r="S10" s="7" t="str">
        <f>[2]меню!A887</f>
        <v>Хлеб ржаной или хлеб ржаной с содержанием витаминов и минералов</v>
      </c>
      <c r="T10" s="9">
        <v>40</v>
      </c>
      <c r="U10" s="2"/>
    </row>
    <row r="11" spans="1:21" ht="16.5" customHeight="1" x14ac:dyDescent="0.25">
      <c r="A11" s="4" t="s">
        <v>24</v>
      </c>
      <c r="B11" s="6"/>
      <c r="C11" s="4" t="s">
        <v>24</v>
      </c>
      <c r="D11" s="5"/>
      <c r="E11" s="4" t="s">
        <v>24</v>
      </c>
      <c r="F11" s="5"/>
      <c r="G11" s="4" t="s">
        <v>24</v>
      </c>
      <c r="H11" s="6"/>
      <c r="I11" s="4" t="s">
        <v>24</v>
      </c>
      <c r="J11" s="5"/>
      <c r="K11" s="4" t="s">
        <v>24</v>
      </c>
      <c r="L11" s="6"/>
      <c r="M11" s="4" t="s">
        <v>24</v>
      </c>
      <c r="N11" s="6"/>
      <c r="O11" s="4" t="s">
        <v>24</v>
      </c>
      <c r="P11" s="6"/>
      <c r="Q11" s="4" t="s">
        <v>24</v>
      </c>
      <c r="R11" s="6"/>
      <c r="S11" s="4"/>
      <c r="T11" s="6"/>
      <c r="U11" s="15"/>
    </row>
    <row r="12" spans="1:21" ht="35.25" customHeight="1" x14ac:dyDescent="0.25">
      <c r="A12" s="16" t="str">
        <f>[2]меню!A28</f>
        <v>Салат из белокочанной капусты с морковью (  79-2006)</v>
      </c>
      <c r="B12" s="17">
        <f>[2]меню!D28</f>
        <v>100</v>
      </c>
      <c r="C12" s="16" t="str">
        <f>[2]меню!A142</f>
        <v>Нарезка из отварной свеклы (44-1996)</v>
      </c>
      <c r="D12" s="17">
        <f>[2]меню!D142</f>
        <v>100</v>
      </c>
      <c r="E12" s="16" t="str">
        <f>[2]меню!A229</f>
        <v>Салат из свежих огурцов с маслом растительным ( №20-2011)</v>
      </c>
      <c r="F12" s="17">
        <f>[2]меню!D229</f>
        <v>100</v>
      </c>
      <c r="G12" s="16" t="str">
        <f>[2]меню!A324</f>
        <v>Салат из моркови с сыром  с ( № 10-2001)</v>
      </c>
      <c r="H12" s="17">
        <f>[2]меню!D324</f>
        <v>100</v>
      </c>
      <c r="I12" s="18" t="str">
        <f>[2]меню!A418</f>
        <v xml:space="preserve">Винегрет овощной  ( 67-2011)                                                                                     </v>
      </c>
      <c r="J12" s="17">
        <v>100</v>
      </c>
      <c r="K12" s="16" t="str">
        <f>[2]меню!A511</f>
        <v>Нарезка из соленых огурцов (  70-2011)</v>
      </c>
      <c r="L12" s="17">
        <v>100</v>
      </c>
      <c r="M12" s="19" t="str">
        <f>[2]меню!A595</f>
        <v>Салат из свежих помидоров ( 22-2013)</v>
      </c>
      <c r="N12" s="17">
        <v>100</v>
      </c>
      <c r="O12" s="16" t="str">
        <f>[2]меню!A700</f>
        <v xml:space="preserve">Винегрет овощной    ( 67-2011)                                                                                      </v>
      </c>
      <c r="P12" s="17">
        <v>100</v>
      </c>
      <c r="Q12" s="16" t="str">
        <f>[2]меню!A788</f>
        <v>Салат из свежих огурцов с маслом растительным ( №20-2011)</v>
      </c>
      <c r="R12" s="17">
        <v>100</v>
      </c>
      <c r="S12" s="16" t="str">
        <f>[2]меню!A890</f>
        <v>Нарезка из свежих помидор с маслом (15/1-2011)</v>
      </c>
      <c r="T12" s="17">
        <v>100</v>
      </c>
      <c r="U12" s="15"/>
    </row>
    <row r="13" spans="1:21" ht="18" customHeight="1" x14ac:dyDescent="0.25">
      <c r="A13" s="16" t="s">
        <v>21</v>
      </c>
      <c r="B13" s="17"/>
      <c r="C13" s="16" t="s">
        <v>25</v>
      </c>
      <c r="D13" s="17"/>
      <c r="E13" s="16" t="s">
        <v>25</v>
      </c>
      <c r="F13" s="17"/>
      <c r="G13" s="16"/>
      <c r="H13" s="17"/>
      <c r="I13" s="18" t="s">
        <v>26</v>
      </c>
      <c r="J13" s="17"/>
      <c r="K13" s="16" t="s">
        <v>26</v>
      </c>
      <c r="L13" s="17"/>
      <c r="M13" s="19" t="s">
        <v>26</v>
      </c>
      <c r="N13" s="20"/>
      <c r="O13" s="16"/>
      <c r="P13" s="17"/>
      <c r="Q13" s="16" t="s">
        <v>26</v>
      </c>
      <c r="R13" s="20"/>
      <c r="S13" s="16" t="s">
        <v>26</v>
      </c>
      <c r="T13" s="17"/>
      <c r="U13" s="15"/>
    </row>
    <row r="14" spans="1:21" ht="27" customHeight="1" x14ac:dyDescent="0.25">
      <c r="A14" s="16" t="str">
        <f>[2]меню!A39</f>
        <v>Салат из свежих помидоров ( 22-2013)</v>
      </c>
      <c r="B14" s="17">
        <f>[2]меню!D39</f>
        <v>100</v>
      </c>
      <c r="C14" s="16" t="str">
        <f>[2]меню!A148</f>
        <v>Горошек консервированный ( 244-2011)</v>
      </c>
      <c r="D14" s="17">
        <f>[2]меню!D148</f>
        <v>100</v>
      </c>
      <c r="E14" s="16" t="str">
        <f>[2]меню!A236</f>
        <v>Салат Степной ( 692-2004)</v>
      </c>
      <c r="F14" s="17">
        <f>[2]меню!D236</f>
        <v>100</v>
      </c>
      <c r="G14" s="16"/>
      <c r="H14" s="17"/>
      <c r="I14" s="16" t="str">
        <f>[2]меню!A434</f>
        <v>Яйцо отварное</v>
      </c>
      <c r="J14" s="17">
        <v>40</v>
      </c>
      <c r="K14" s="16" t="str">
        <f>[2]меню!A514</f>
        <v>Салат из моркови с яблоком ( 17-2001)</v>
      </c>
      <c r="L14" s="17">
        <v>100</v>
      </c>
      <c r="M14" s="19" t="str">
        <f>[2]меню!A602</f>
        <v>Икра кабачковая(73-2011)</v>
      </c>
      <c r="N14" s="17">
        <v>100</v>
      </c>
      <c r="O14" s="16"/>
      <c r="P14" s="17"/>
      <c r="Q14" s="16" t="str">
        <f>[2]меню!A795</f>
        <v>Нарезка из отварной свеклы (44-1996)</v>
      </c>
      <c r="R14" s="20">
        <v>100</v>
      </c>
      <c r="S14" s="16" t="str">
        <f>[2]меню!A895</f>
        <v>Салат Здоровье  (34-2011)</v>
      </c>
      <c r="T14" s="17">
        <v>100</v>
      </c>
      <c r="U14" s="15"/>
    </row>
    <row r="15" spans="1:21" ht="38.25" customHeight="1" x14ac:dyDescent="0.25">
      <c r="A15" s="18" t="str">
        <f>[2]меню!A45</f>
        <v>Суп  картофельный с крупой ( 204-2006)</v>
      </c>
      <c r="B15" s="20">
        <f>[2]меню!D45</f>
        <v>250</v>
      </c>
      <c r="C15" s="18" t="str">
        <f>[2]меню!A149</f>
        <v xml:space="preserve">Рассольник Ленинградский со  сметаной  (  129-1996)                                                                         </v>
      </c>
      <c r="D15" s="17" t="str">
        <f>[2]меню!D149</f>
        <v>250</v>
      </c>
      <c r="E15" s="16" t="str">
        <f>[2]меню!A248</f>
        <v xml:space="preserve"> Борщ с мясом и сметаной  (№ 62-2011 )</v>
      </c>
      <c r="F15" s="17">
        <f>[2]меню!D248</f>
        <v>250</v>
      </c>
      <c r="G15" s="16" t="str">
        <f>[2]меню!A331</f>
        <v>Суп - пюре овощной с мясом и гренками (  104-2018)</v>
      </c>
      <c r="H15" s="20" t="str">
        <f>[2]меню!D331</f>
        <v>250/10</v>
      </c>
      <c r="I15" s="16" t="str">
        <f>[2]меню!A435</f>
        <v>Уха рыбацкая ( 181-1996)</v>
      </c>
      <c r="J15" s="17">
        <v>250</v>
      </c>
      <c r="K15" s="16" t="str">
        <f>[2]меню!A522</f>
        <v>Суп -лапша с мясом( 692-2004)</v>
      </c>
      <c r="L15" s="21" t="s">
        <v>48</v>
      </c>
      <c r="M15" s="16" t="str">
        <f>[2]меню!A604</f>
        <v>Суп гороховый  с гренками и  мясом (  102-2011)</v>
      </c>
      <c r="N15" s="20" t="s">
        <v>49</v>
      </c>
      <c r="O15" s="16" t="str">
        <f>[2]меню!A715</f>
        <v>Суп овощной  (  104-2011)</v>
      </c>
      <c r="P15" s="16">
        <v>250</v>
      </c>
      <c r="Q15" s="18" t="str">
        <f>[2]меню!A801</f>
        <v>Щи из свежей капусты с картофелем, c мясом со сметаной ( 120-1996)</v>
      </c>
      <c r="R15" s="20" t="s">
        <v>45</v>
      </c>
      <c r="S15" s="18" t="str">
        <f>[2]меню!A904</f>
        <v xml:space="preserve">Рассольник Ленинградский со  сметаной  (  129-1996)                                                                         </v>
      </c>
      <c r="T15" s="20">
        <v>250</v>
      </c>
      <c r="U15" s="15"/>
    </row>
    <row r="16" spans="1:21" ht="30" customHeight="1" x14ac:dyDescent="0.25">
      <c r="A16" s="16" t="str">
        <f>[2]меню!A62</f>
        <v>Бефстроганов из говядины ( 245-2011)</v>
      </c>
      <c r="B16" s="20">
        <f>[2]меню!D62</f>
        <v>100</v>
      </c>
      <c r="C16" s="16" t="str">
        <f>[2]меню!A167</f>
        <v>Рыба запеченая под овощами</v>
      </c>
      <c r="D16" s="17">
        <f>[2]меню!D167</f>
        <v>100</v>
      </c>
      <c r="E16" s="18" t="str">
        <f>[2]меню!A268</f>
        <v>Гречка по купечески( 220-2005 )</v>
      </c>
      <c r="F16" s="17">
        <f>[2]меню!D268</f>
        <v>200</v>
      </c>
      <c r="G16" s="16" t="str">
        <f>[2]меню!A346</f>
        <v>Тефтели мясные с соусом томатным ( №157-1996)</v>
      </c>
      <c r="H16" s="20" t="str">
        <f>[2]меню!D346</f>
        <v>100/30</v>
      </c>
      <c r="I16" s="18" t="str">
        <f>[2]меню!A449</f>
        <v>Кура запеченая (651-2006)</v>
      </c>
      <c r="J16" s="17">
        <v>100</v>
      </c>
      <c r="K16" s="16" t="str">
        <f>[2]меню!A537</f>
        <v>Плов с мясом (  265-2011)</v>
      </c>
      <c r="L16" s="16">
        <v>220</v>
      </c>
      <c r="M16" s="16" t="str">
        <f>[2]меню!A620</f>
        <v>Шницель мясной с соусом сметанно-томатным (  267-2011)</v>
      </c>
      <c r="N16" s="21" t="s">
        <v>22</v>
      </c>
      <c r="O16" s="16" t="str">
        <f>[2]меню!A728</f>
        <v>Азу (  402-2006)</v>
      </c>
      <c r="P16" s="20">
        <v>100</v>
      </c>
      <c r="Q16" s="22" t="str">
        <f>[2]меню!A818</f>
        <v>Рыба запеченная в омлете (  337-2004)</v>
      </c>
      <c r="R16" s="17">
        <v>100</v>
      </c>
      <c r="S16" s="16" t="str">
        <f>[2]меню!A922</f>
        <v>Жаркое по-домашнему   (369-2013)</v>
      </c>
      <c r="T16" s="20">
        <v>250</v>
      </c>
      <c r="U16" s="15"/>
    </row>
    <row r="17" spans="1:21" ht="25.5" customHeight="1" x14ac:dyDescent="0.25">
      <c r="A17" s="16" t="s">
        <v>21</v>
      </c>
      <c r="B17" s="17"/>
      <c r="C17" s="23"/>
      <c r="D17" s="23"/>
      <c r="E17" s="18"/>
      <c r="F17" s="17"/>
      <c r="G17" s="16" t="str">
        <f>[2]меню!A363</f>
        <v>Капуста тушеная ( 482-1996)</v>
      </c>
      <c r="H17" s="17"/>
      <c r="I17" s="16"/>
      <c r="J17" s="17"/>
      <c r="K17" s="16"/>
      <c r="L17" s="17"/>
      <c r="M17" s="18"/>
      <c r="N17" s="20"/>
      <c r="O17" s="16"/>
      <c r="P17" s="20"/>
      <c r="Q17" s="16" t="str">
        <f>[2]меню!A827</f>
        <v>Пюре картофельное ( 312-2011)</v>
      </c>
      <c r="R17" s="20">
        <v>180</v>
      </c>
      <c r="S17" s="18"/>
      <c r="T17" s="20"/>
      <c r="U17" s="15"/>
    </row>
    <row r="18" spans="1:21" x14ac:dyDescent="0.25">
      <c r="A18" s="16" t="str">
        <f>[2]меню!A74</f>
        <v>Печень по строгановски</v>
      </c>
      <c r="B18" s="17">
        <f>[2]меню!D74</f>
        <v>100</v>
      </c>
      <c r="C18" s="23"/>
      <c r="D18" s="23"/>
      <c r="E18" s="23"/>
      <c r="F18" s="23"/>
      <c r="G18" s="16" t="s">
        <v>26</v>
      </c>
      <c r="H18" s="17"/>
      <c r="I18" s="16"/>
      <c r="J18" s="17"/>
      <c r="K18" s="16"/>
      <c r="L18" s="17"/>
      <c r="M18" s="18"/>
      <c r="N18" s="20"/>
      <c r="O18" s="16"/>
      <c r="P18" s="20"/>
      <c r="Q18" s="18" t="s">
        <v>26</v>
      </c>
      <c r="R18" s="20"/>
      <c r="S18" s="18"/>
      <c r="T18" s="20"/>
      <c r="U18" s="15"/>
    </row>
    <row r="19" spans="1:21" ht="22.5" x14ac:dyDescent="0.25">
      <c r="A19" s="16" t="str">
        <f>[2]меню!A87</f>
        <v>Макароны отварные (  309 -2011)</v>
      </c>
      <c r="B19" s="17">
        <f>[2]меню!D87</f>
        <v>180</v>
      </c>
      <c r="C19" s="16" t="str">
        <f>[2]меню!A177</f>
        <v>Пюре картофельное ( 312-2011)</v>
      </c>
      <c r="D19" s="17" t="str">
        <f>[2]меню!D177</f>
        <v>180</v>
      </c>
      <c r="E19" s="23"/>
      <c r="F19" s="23"/>
      <c r="G19" s="16" t="str">
        <f>[2]меню!A359</f>
        <v>Рис припущенный  ( 305-2011)</v>
      </c>
      <c r="H19" s="17">
        <f>[2]меню!D359</f>
        <v>180</v>
      </c>
      <c r="I19" s="16" t="str">
        <f>[2]меню!A454</f>
        <v>Макароны отварные (  309 -2011)</v>
      </c>
      <c r="J19" s="17">
        <v>180</v>
      </c>
      <c r="K19" s="16"/>
      <c r="L19" s="17"/>
      <c r="M19" s="16" t="s">
        <v>29</v>
      </c>
      <c r="N19" s="20">
        <v>180</v>
      </c>
      <c r="O19" s="16" t="str">
        <f>[2]меню!A739</f>
        <v>Гречка рассыпчатая (  67-2011)</v>
      </c>
      <c r="P19" s="17">
        <v>180</v>
      </c>
      <c r="Q19" s="16" t="str">
        <f>[2]меню!A834</f>
        <v>Рис припущенный с овощами ( 60-2011)</v>
      </c>
      <c r="R19" s="20">
        <v>180</v>
      </c>
      <c r="S19" s="18"/>
      <c r="T19" s="20"/>
      <c r="U19" s="15"/>
    </row>
    <row r="20" spans="1:21" ht="22.5" customHeight="1" x14ac:dyDescent="0.25">
      <c r="A20" s="16" t="str">
        <f>[2]меню!A92</f>
        <v>Компот из ягодно-яблочной смеси  ( 344 - 2011)</v>
      </c>
      <c r="B20" s="17">
        <f>[2]меню!D92</f>
        <v>180</v>
      </c>
      <c r="C20" s="16" t="str">
        <f>[2]меню!A184</f>
        <v xml:space="preserve">Компот из яблок + Витамин С   (  342-2011)                                                                                                </v>
      </c>
      <c r="D20" s="17">
        <f>[2]меню!D184</f>
        <v>200</v>
      </c>
      <c r="E20" s="16" t="str">
        <f>[2]меню!A282</f>
        <v>Компот из кураги (  348-2011)</v>
      </c>
      <c r="F20" s="17">
        <f>[2]меню!D282</f>
        <v>200</v>
      </c>
      <c r="G20" s="16" t="str">
        <f>[2]меню!A371</f>
        <v>Компот из кураги (  348-2011)</v>
      </c>
      <c r="H20" s="17">
        <f>[2]меню!D371</f>
        <v>180</v>
      </c>
      <c r="I20" s="16" t="str">
        <f>[2]меню!A459</f>
        <v>Компот с изюмом + Витамин С ( 348-2011)</v>
      </c>
      <c r="J20" s="17">
        <v>200</v>
      </c>
      <c r="K20" s="16" t="str">
        <f>[2]меню!A550</f>
        <v>Отвар из шиповник 388-2011)</v>
      </c>
      <c r="L20" s="17">
        <v>200</v>
      </c>
      <c r="M20" s="18" t="str">
        <f>[2]меню!A651</f>
        <v xml:space="preserve">Компот из яблок +Витамин С                                                                                                   </v>
      </c>
      <c r="N20" s="20">
        <v>200</v>
      </c>
      <c r="O20" s="16" t="str">
        <f>[2]меню!A744</f>
        <v xml:space="preserve">Компот из изюма + Витамин С   (  342-2011)                                                                                                </v>
      </c>
      <c r="P20" s="17">
        <v>200</v>
      </c>
      <c r="Q20" s="16" t="str">
        <f>[2]меню!A842</f>
        <v>Компот из кураги (  348-2011)</v>
      </c>
      <c r="R20" s="21" t="s">
        <v>20</v>
      </c>
      <c r="S20" s="16" t="str">
        <f>[2]меню!A938</f>
        <v>Компот из ягодной смеси (357-2002)</v>
      </c>
      <c r="T20" s="17">
        <v>200</v>
      </c>
      <c r="U20" s="15"/>
    </row>
    <row r="21" spans="1:21" x14ac:dyDescent="0.25">
      <c r="A21" s="23"/>
      <c r="B21" s="23"/>
      <c r="C21" s="23"/>
      <c r="D21" s="23"/>
      <c r="E21" s="23"/>
      <c r="F21" s="23"/>
      <c r="G21" s="16" t="s">
        <v>25</v>
      </c>
      <c r="H21" s="17"/>
      <c r="I21" s="18"/>
      <c r="J21" s="17"/>
      <c r="K21" s="18"/>
      <c r="L21" s="17"/>
      <c r="M21" s="16"/>
      <c r="N21" s="17"/>
      <c r="O21" s="16"/>
      <c r="P21" s="17"/>
      <c r="Q21" s="16" t="s">
        <v>26</v>
      </c>
      <c r="R21" s="17"/>
      <c r="S21" s="16"/>
      <c r="T21" s="17"/>
      <c r="U21" s="15"/>
    </row>
    <row r="22" spans="1:21" ht="45" x14ac:dyDescent="0.25">
      <c r="A22" s="23"/>
      <c r="B22" s="23"/>
      <c r="C22" s="23"/>
      <c r="D22" s="23"/>
      <c r="E22" s="18" t="str">
        <f>[2]меню!A288</f>
        <v>Фрукт (посчитана средняя пищевая ценность - яблоко, апельсин, груша, мандарин, банан)</v>
      </c>
      <c r="F22" s="17" t="str">
        <f>[2]меню!D288</f>
        <v>100</v>
      </c>
      <c r="G22" s="16" t="str">
        <f>[2]меню!A376</f>
        <v>Компот из сухофруктов (  350-2011)</v>
      </c>
      <c r="H22" s="17">
        <f>[2]меню!D376</f>
        <v>180</v>
      </c>
      <c r="I22" s="18"/>
      <c r="J22" s="17"/>
      <c r="K22" s="18"/>
      <c r="L22" s="17"/>
      <c r="M22" s="16"/>
      <c r="N22" s="17"/>
      <c r="O22" s="16"/>
      <c r="P22" s="17"/>
      <c r="Q22" s="16" t="str">
        <f>[2]меню!A847</f>
        <v>Компот из сухофруктов (  350-2011)</v>
      </c>
      <c r="R22" s="17">
        <v>200</v>
      </c>
      <c r="S22" s="18"/>
      <c r="T22" s="17"/>
      <c r="U22" s="15"/>
    </row>
    <row r="23" spans="1:21" ht="33.75" x14ac:dyDescent="0.25">
      <c r="A23" s="16" t="str">
        <f>[2]меню!A96</f>
        <v>Хлеб ржаной или хлеб ржаной с содержанием витаминов и минералов</v>
      </c>
      <c r="B23" s="17" t="str">
        <f>[2]меню!D96</f>
        <v>50</v>
      </c>
      <c r="C23" s="16" t="str">
        <f>[2]меню!A189</f>
        <v>Хлеб ржаной или хлеб ржаной с содержанием витаминов и минералов</v>
      </c>
      <c r="D23" s="17" t="str">
        <f>[2]меню!D189</f>
        <v>50</v>
      </c>
      <c r="E23" s="16" t="str">
        <f>[2]меню!A286</f>
        <v>Хлеб ржаной или хлеб ржаной с содержанием витаминов и минералов</v>
      </c>
      <c r="F23" s="17" t="str">
        <f>[2]меню!D286</f>
        <v>50</v>
      </c>
      <c r="G23" s="16" t="str">
        <f>[2]меню!A380</f>
        <v>Хлеб пшеничный или хлеб ржаной с содержанием витаминов и минералов</v>
      </c>
      <c r="H23" s="17" t="str">
        <f>[2]меню!D380</f>
        <v>50</v>
      </c>
      <c r="I23" s="16" t="str">
        <f>[2]меню!A464</f>
        <v>Хлеб ржаной или хлеб ржаной с содержанием витаминов и минералов</v>
      </c>
      <c r="J23" s="17">
        <v>25</v>
      </c>
      <c r="K23" s="16" t="str">
        <f>[2]меню!A554</f>
        <v>Хлеб ржаной или хлеб ржаной с содержанием витаминов и минералов</v>
      </c>
      <c r="L23" s="17">
        <v>30</v>
      </c>
      <c r="M23" s="16" t="str">
        <f>[2]меню!A657</f>
        <v>Хлеб ржаной или хлеб ржаной с содержанием витаминов и минералов</v>
      </c>
      <c r="N23" s="17">
        <v>30</v>
      </c>
      <c r="O23" s="16" t="str">
        <f>[2]меню!A750</f>
        <v>Хлеб ржаной или хлеб ржаной с содержанием витаминов и минералов</v>
      </c>
      <c r="P23" s="17">
        <v>30</v>
      </c>
      <c r="Q23" s="16" t="str">
        <f>[2]меню!A851</f>
        <v>Хлеб ржаной или хлеб ржаной с содержанием витаминов и минералов</v>
      </c>
      <c r="R23" s="17">
        <v>30</v>
      </c>
      <c r="S23" s="16" t="str">
        <f>[2]меню!A943</f>
        <v>Хлеб ржаной или хлеб ржаной с содержанием витаминов и минералов</v>
      </c>
      <c r="T23" s="17">
        <v>20</v>
      </c>
      <c r="U23" s="15"/>
    </row>
    <row r="24" spans="1:21" ht="33.75" x14ac:dyDescent="0.25">
      <c r="A24" s="16" t="str">
        <f>[2]меню!A97</f>
        <v>Хлеб пшеничный или хлеб пшеничный с содержанием витаминов и минералов</v>
      </c>
      <c r="B24" s="17" t="str">
        <f>[2]меню!D97</f>
        <v>50</v>
      </c>
      <c r="C24" s="16" t="str">
        <f>[2]меню!A190</f>
        <v>Хлеб ржаной или хлеб ржаной с содержанием витаминов и минералов</v>
      </c>
      <c r="D24" s="17" t="str">
        <f>[2]меню!D190</f>
        <v>50</v>
      </c>
      <c r="E24" s="16" t="str">
        <f>[2]меню!A287</f>
        <v>Хлеб пшеничный или хлеб ржаной с содержанием витаминов и минералов</v>
      </c>
      <c r="F24" s="17" t="str">
        <f>[2]меню!D287</f>
        <v>50</v>
      </c>
      <c r="G24" s="16" t="str">
        <f>[2]меню!A381</f>
        <v>Хлеб ржаной или хлеб ржаной с содержанием витаминов и минералов</v>
      </c>
      <c r="H24" s="17" t="str">
        <f>[2]меню!D381</f>
        <v>50</v>
      </c>
      <c r="I24" s="16" t="str">
        <f>[2]меню!A465</f>
        <v>Хлеб пшеничный или хлеб пшеничный с содержанием витаминов и минералов</v>
      </c>
      <c r="J24" s="17">
        <v>25</v>
      </c>
      <c r="K24" s="16" t="str">
        <f>[2]меню!A555</f>
        <v>Хлеб пшеничный или хлеб пшеничный с содержанием витаминов и минералов</v>
      </c>
      <c r="L24" s="17">
        <v>20</v>
      </c>
      <c r="M24" s="16"/>
      <c r="N24" s="17"/>
      <c r="O24" s="17" t="str">
        <f>[2]меню!A749</f>
        <v>Хлеб пшеничный или хлеб пшеничный с содержанием витаминов и минералов</v>
      </c>
      <c r="P24" s="17">
        <v>40</v>
      </c>
      <c r="Q24" s="16" t="str">
        <f>[2]меню!A852</f>
        <v>Хлеб пшеничный или хлеб пшеничный с содержанием витаминов и минералов</v>
      </c>
      <c r="R24" s="17">
        <v>40</v>
      </c>
      <c r="S24" s="16" t="str">
        <f>[2]меню!A944</f>
        <v>Хлеб пшеничный или хлеб пшеничный с содержанием витаминов и минералов</v>
      </c>
      <c r="T24" s="24">
        <v>40</v>
      </c>
      <c r="U24" s="15"/>
    </row>
    <row r="25" spans="1:21" ht="21" customHeight="1" x14ac:dyDescent="0.25">
      <c r="A25" s="37" t="s">
        <v>31</v>
      </c>
      <c r="B25" s="38"/>
      <c r="C25" s="37" t="s">
        <v>31</v>
      </c>
      <c r="D25" s="38"/>
      <c r="E25" s="37" t="s">
        <v>31</v>
      </c>
      <c r="F25" s="38"/>
      <c r="G25" s="37" t="s">
        <v>31</v>
      </c>
      <c r="H25" s="38"/>
      <c r="I25" s="37" t="s">
        <v>31</v>
      </c>
      <c r="J25" s="38"/>
      <c r="K25" s="37" t="s">
        <v>31</v>
      </c>
      <c r="L25" s="38"/>
      <c r="M25" s="37" t="s">
        <v>31</v>
      </c>
      <c r="N25" s="38"/>
      <c r="O25" s="37" t="s">
        <v>31</v>
      </c>
      <c r="P25" s="38"/>
      <c r="Q25" s="37" t="s">
        <v>31</v>
      </c>
      <c r="R25" s="38"/>
      <c r="S25" s="37" t="s">
        <v>31</v>
      </c>
      <c r="T25" s="38"/>
      <c r="U25" s="15"/>
    </row>
    <row r="26" spans="1:21" ht="33.75" customHeight="1" x14ac:dyDescent="0.25">
      <c r="A26" s="16" t="str">
        <f>[2]меню!A99</f>
        <v>Манник "Ванилька"   ( 274-2006 )</v>
      </c>
      <c r="B26" s="24">
        <f>[2]меню!D99</f>
        <v>150</v>
      </c>
      <c r="C26" s="17" t="str">
        <f>[2]меню!A192</f>
        <v>Запеканка творожная (219-2011)</v>
      </c>
      <c r="D26" s="24" t="str">
        <f>[2]меню!D192</f>
        <v>200/20</v>
      </c>
      <c r="E26" s="16" t="str">
        <f>[2]меню!A290</f>
        <v>Слойка с сахаром ( № 46-2006)</v>
      </c>
      <c r="F26" s="24">
        <f>[2]меню!D290</f>
        <v>150</v>
      </c>
      <c r="G26" s="16" t="str">
        <f>[2]меню!A383</f>
        <v>Булочка ванильная ( № 410-2011)</v>
      </c>
      <c r="H26" s="24" t="str">
        <f>[2]меню!D383</f>
        <v>150</v>
      </c>
      <c r="I26" s="16" t="str">
        <f>[2]меню!A467</f>
        <v>Шарлотка с яблоком  (827-2011)</v>
      </c>
      <c r="J26" s="24">
        <v>150</v>
      </c>
      <c r="K26" s="16" t="str">
        <f>[2]меню!A557</f>
        <v>Лепешка сметанная (183-2011)</v>
      </c>
      <c r="L26" s="24">
        <v>80</v>
      </c>
      <c r="M26" s="16" t="str">
        <f>[2]меню!A659</f>
        <v>Запеканка творожная (219-2011)</v>
      </c>
      <c r="N26" s="25" t="s">
        <v>32</v>
      </c>
      <c r="O26" s="16" t="str">
        <f>[2]меню!A752</f>
        <v>Булочка "Ярославская" ( № 410-2011)</v>
      </c>
      <c r="P26" s="24">
        <v>100</v>
      </c>
      <c r="Q26" s="16" t="str">
        <f>[2]меню!A854</f>
        <v>Слойка с сахаром ( № 46-2006)</v>
      </c>
      <c r="R26" s="26">
        <v>60</v>
      </c>
      <c r="S26" s="16" t="str">
        <f>[2]меню!A946</f>
        <v>Ватрушка с повидлом ( 410-2011)</v>
      </c>
      <c r="T26" s="24">
        <v>150</v>
      </c>
      <c r="U26" s="15"/>
    </row>
    <row r="27" spans="1:21" ht="21" customHeight="1" x14ac:dyDescent="0.25">
      <c r="A27" s="16" t="str">
        <f>[2]меню!A109</f>
        <v>Молоко  кипяченое (342-2011)</v>
      </c>
      <c r="B27" s="24" t="str">
        <f>[2]меню!D109</f>
        <v>200</v>
      </c>
      <c r="C27" s="24" t="s">
        <v>25</v>
      </c>
      <c r="D27" s="24"/>
      <c r="E27" s="16" t="s">
        <v>26</v>
      </c>
      <c r="F27" s="24"/>
      <c r="G27" s="26" t="s">
        <v>26</v>
      </c>
      <c r="H27" s="24"/>
      <c r="I27" s="18"/>
      <c r="J27" s="24"/>
      <c r="K27" s="18"/>
      <c r="L27" s="24"/>
      <c r="M27" s="16" t="s">
        <v>26</v>
      </c>
      <c r="N27" s="24"/>
      <c r="O27" s="16" t="str">
        <f>[2]меню!A762</f>
        <v>Кисломолочный напиток</v>
      </c>
      <c r="P27" s="24">
        <v>200</v>
      </c>
      <c r="Q27" s="16" t="str">
        <f>[2]меню!A860</f>
        <v>Кисель из свежих ягод ( 357-2002)</v>
      </c>
      <c r="R27" s="24">
        <v>180</v>
      </c>
      <c r="S27" s="16" t="str">
        <f>[2]меню!A952</f>
        <v>Чай с сахаром и лимоном ( 378-2011)</v>
      </c>
      <c r="T27" s="25" t="s">
        <v>33</v>
      </c>
      <c r="U27" s="15"/>
    </row>
    <row r="28" spans="1:21" ht="33.75" x14ac:dyDescent="0.25">
      <c r="A28" s="18" t="s">
        <v>21</v>
      </c>
      <c r="B28" s="24"/>
      <c r="C28" s="22" t="str">
        <f>[2]меню!A203</f>
        <v>Сырники творожные пром.производства со сгущеным молоком</v>
      </c>
      <c r="D28" s="25" t="s">
        <v>50</v>
      </c>
      <c r="E28" s="18" t="str">
        <f>[2]меню!A296</f>
        <v>Отвар из шиповника ( №388-2011)</v>
      </c>
      <c r="F28" s="24">
        <v>200</v>
      </c>
      <c r="G28" s="16" t="str">
        <f>[2]меню!A388</f>
        <v>Чай с молоком и сахаром  ( 685-2004)</v>
      </c>
      <c r="H28" s="24">
        <v>200</v>
      </c>
      <c r="I28" s="16" t="str">
        <f>[2]меню!A476</f>
        <v>Чай с сахаром ( 378-2011)</v>
      </c>
      <c r="J28" s="24">
        <v>200</v>
      </c>
      <c r="K28" s="18" t="str">
        <f>[2]меню!A564</f>
        <v>Кисель из свежих ягод ( 357-2002)</v>
      </c>
      <c r="L28" s="24">
        <v>180</v>
      </c>
      <c r="M28" s="22" t="str">
        <f>[2]меню!A670</f>
        <v>Сырники творожные пром.производства со сгущеным молоком</v>
      </c>
      <c r="N28" s="25" t="s">
        <v>32</v>
      </c>
      <c r="O28" s="17" t="s">
        <v>26</v>
      </c>
      <c r="P28" s="24"/>
      <c r="Q28" s="18" t="str">
        <f>[2]меню!A866</f>
        <v>Йогурт</v>
      </c>
      <c r="R28" s="24">
        <v>125</v>
      </c>
      <c r="S28" s="14"/>
      <c r="T28" s="24"/>
      <c r="U28" s="15"/>
    </row>
    <row r="29" spans="1:21" s="34" customFormat="1" ht="24" customHeight="1" x14ac:dyDescent="0.2">
      <c r="A29" s="27" t="str">
        <f>[2]меню!A111</f>
        <v>Чай с лимоном (377-2011)</v>
      </c>
      <c r="B29" s="28" t="str">
        <f>[2]меню!D111</f>
        <v>200/2</v>
      </c>
      <c r="C29" s="27" t="str">
        <f>[2]меню!A204</f>
        <v>Чай с сахаром ( 378-2011)</v>
      </c>
      <c r="D29" s="29">
        <f>[2]меню!D204</f>
        <v>200</v>
      </c>
      <c r="E29" s="30" t="str">
        <f>[2]меню!A300</f>
        <v>Кисломолочный напиток</v>
      </c>
      <c r="F29" s="30">
        <f>[2]меню!B300</f>
        <v>200</v>
      </c>
      <c r="G29" s="30" t="str">
        <f>[2]меню!A394</f>
        <v>Молоко  кипяченое (342-2011)</v>
      </c>
      <c r="H29" s="28" t="str">
        <f>[2]меню!D394</f>
        <v>200</v>
      </c>
      <c r="I29" s="30" t="str">
        <f>[2]меню!A480</f>
        <v>Кисломолочный напиток</v>
      </c>
      <c r="J29" s="30">
        <v>200</v>
      </c>
      <c r="K29" s="30" t="str">
        <f>[2]меню!A571</f>
        <v>Йогурт</v>
      </c>
      <c r="L29" s="31">
        <v>125</v>
      </c>
      <c r="M29" s="27" t="str">
        <f>[2]меню!A671</f>
        <v>Чай "Витаминый" (   269-2006)</v>
      </c>
      <c r="N29" s="30">
        <v>200</v>
      </c>
      <c r="O29" s="32" t="str">
        <f>[2]меню!A758</f>
        <v>Отвар из шиповника ( №388-2011)</v>
      </c>
      <c r="P29" s="30">
        <v>200</v>
      </c>
      <c r="Q29" s="30"/>
      <c r="R29" s="30"/>
      <c r="S29" s="30"/>
      <c r="T29" s="30"/>
      <c r="U29" s="33"/>
    </row>
    <row r="30" spans="1:2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5"/>
      <c r="M30" s="15"/>
      <c r="N30" s="15"/>
      <c r="O30" s="15"/>
      <c r="P30" s="15"/>
      <c r="Q30" s="15"/>
      <c r="R30" s="15"/>
      <c r="S30" s="15"/>
      <c r="T30" s="15"/>
      <c r="U30" s="15"/>
    </row>
    <row r="31" spans="1:2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35"/>
      <c r="M31" s="15"/>
      <c r="N31" s="15"/>
      <c r="O31" s="15"/>
      <c r="P31" s="15"/>
      <c r="Q31" s="15"/>
      <c r="R31" s="15"/>
      <c r="S31" s="15"/>
      <c r="T31" s="15"/>
      <c r="U31" s="15"/>
    </row>
    <row r="32" spans="1:21" ht="15" customHeight="1" x14ac:dyDescent="0.25">
      <c r="A32" s="1" t="s">
        <v>34</v>
      </c>
      <c r="B32" s="1" t="s">
        <v>1</v>
      </c>
      <c r="C32" s="1" t="s">
        <v>35</v>
      </c>
      <c r="D32" s="1" t="s">
        <v>1</v>
      </c>
      <c r="E32" s="1" t="s">
        <v>36</v>
      </c>
      <c r="F32" s="1" t="s">
        <v>1</v>
      </c>
      <c r="G32" s="1" t="s">
        <v>37</v>
      </c>
      <c r="H32" s="1" t="s">
        <v>1</v>
      </c>
      <c r="I32" s="1" t="s">
        <v>38</v>
      </c>
      <c r="J32" s="1" t="s">
        <v>1</v>
      </c>
      <c r="K32" s="1"/>
      <c r="L32" s="1"/>
      <c r="M32" s="1"/>
      <c r="N32" s="1"/>
      <c r="O32" s="1"/>
      <c r="P32" s="1"/>
      <c r="Q32" s="1"/>
      <c r="R32" s="1"/>
      <c r="S32" s="1" t="s">
        <v>39</v>
      </c>
      <c r="T32" s="1" t="s">
        <v>1</v>
      </c>
      <c r="U32" s="15"/>
    </row>
    <row r="33" spans="1:21" ht="15" customHeight="1" x14ac:dyDescent="0.25">
      <c r="A33" s="4" t="s">
        <v>11</v>
      </c>
      <c r="B33" s="4"/>
      <c r="C33" s="4" t="s">
        <v>11</v>
      </c>
      <c r="D33" s="5"/>
      <c r="E33" s="4" t="s">
        <v>11</v>
      </c>
      <c r="F33" s="5"/>
      <c r="G33" s="4" t="s">
        <v>11</v>
      </c>
      <c r="H33" s="6"/>
      <c r="I33" s="4" t="s">
        <v>11</v>
      </c>
      <c r="J33" s="5"/>
      <c r="K33" s="4"/>
      <c r="L33" s="6"/>
      <c r="M33" s="4"/>
      <c r="N33" s="6"/>
      <c r="O33" s="4"/>
      <c r="P33" s="6"/>
      <c r="Q33" s="4"/>
      <c r="R33" s="6"/>
      <c r="S33" s="4" t="s">
        <v>11</v>
      </c>
      <c r="T33" s="6"/>
      <c r="U33" s="15"/>
    </row>
    <row r="34" spans="1:21" ht="26.25" customHeight="1" x14ac:dyDescent="0.25">
      <c r="A34" s="7" t="str">
        <f>[2]меню!A969</f>
        <v>Бутерброд с маслом ( 3-2004)</v>
      </c>
      <c r="B34" s="8" t="s">
        <v>13</v>
      </c>
      <c r="C34" s="7" t="str">
        <f>[2]меню!A1058</f>
        <v>Бутерброд с сыром ( 7-2011)</v>
      </c>
      <c r="D34" s="8" t="s">
        <v>40</v>
      </c>
      <c r="E34" s="13" t="str">
        <f>[2]меню!A1142</f>
        <v>Бутерброд с  повидлом (  3-2011)</v>
      </c>
      <c r="F34" s="8" t="s">
        <v>14</v>
      </c>
      <c r="G34" s="7" t="str">
        <f>[2]меню!A1227</f>
        <v>Горячий бутерброд с сыром (  7-2011)</v>
      </c>
      <c r="H34" s="8" t="s">
        <v>16</v>
      </c>
      <c r="I34" s="9" t="str">
        <f>[2]меню!A1339</f>
        <v>Бутерброд с маслом ( 3-2004)</v>
      </c>
      <c r="J34" s="8" t="s">
        <v>13</v>
      </c>
      <c r="K34" s="7"/>
      <c r="L34" s="8"/>
      <c r="M34" s="7"/>
      <c r="N34" s="8"/>
      <c r="O34" s="9"/>
      <c r="P34" s="8"/>
      <c r="Q34" s="7"/>
      <c r="R34" s="8"/>
      <c r="S34" s="7"/>
      <c r="T34" s="7" t="str">
        <f>[2]меню!D682</f>
        <v>30/10/10</v>
      </c>
    </row>
    <row r="35" spans="1:21" ht="22.5" x14ac:dyDescent="0.25">
      <c r="A35" s="7" t="str">
        <f>[2]меню!A972</f>
        <v>Каша  молочная манная с маслом ( 181-2011)</v>
      </c>
      <c r="B35" s="8" t="s">
        <v>45</v>
      </c>
      <c r="C35" s="7" t="str">
        <f>[2]меню!A1061</f>
        <v>Каша молочная жидкая пшенная ( 781-2011)</v>
      </c>
      <c r="D35" s="10" t="s">
        <v>45</v>
      </c>
      <c r="E35" s="9" t="str">
        <f>[2]меню!A1145</f>
        <v>Каша молочная жидкая овсяная (  167-2004)</v>
      </c>
      <c r="F35" s="10" t="s">
        <v>46</v>
      </c>
      <c r="G35" s="9" t="str">
        <f>[2]меню!A1230</f>
        <v>Каша молочная ячневая с маслом ( 182-2011)</v>
      </c>
      <c r="H35" s="10" t="s">
        <v>47</v>
      </c>
      <c r="I35" s="7" t="str">
        <f>[2]меню!A1342</f>
        <v>Каша молочная рисовая с маслом (  182-2011)</v>
      </c>
      <c r="J35" s="8" t="s">
        <v>18</v>
      </c>
      <c r="K35" s="9"/>
      <c r="L35" s="8"/>
      <c r="M35" s="7"/>
      <c r="N35" s="8"/>
      <c r="O35" s="9"/>
      <c r="P35" s="10"/>
      <c r="Q35" s="9"/>
      <c r="R35" s="8"/>
      <c r="S35" s="9"/>
      <c r="T35" s="8" t="str">
        <f>[2]меню!D686</f>
        <v>250/4</v>
      </c>
    </row>
    <row r="36" spans="1:21" ht="22.5" x14ac:dyDescent="0.25">
      <c r="A36" s="7" t="str">
        <f>[2]меню!A979</f>
        <v>Кофейный напиток ( 692-2004)</v>
      </c>
      <c r="B36" s="8" t="s">
        <v>20</v>
      </c>
      <c r="C36" s="7" t="str">
        <f>[2]меню!A1068</f>
        <v>Чай с молоком и сахаром  ( 685-2004)</v>
      </c>
      <c r="D36" s="8" t="s">
        <v>20</v>
      </c>
      <c r="E36" s="7" t="str">
        <f>[2]меню!A1151</f>
        <v>Какао с молоком №642-1996</v>
      </c>
      <c r="F36" s="8" t="s">
        <v>20</v>
      </c>
      <c r="G36" s="7" t="str">
        <f>[2]меню!A1237</f>
        <v>Кофейный напиток (  692-2004)</v>
      </c>
      <c r="H36" s="8" t="s">
        <v>20</v>
      </c>
      <c r="I36" s="7" t="str">
        <f>[2]меню!A1349</f>
        <v>Какао с молоком №642-1996</v>
      </c>
      <c r="J36" s="8" t="s">
        <v>20</v>
      </c>
      <c r="K36" s="7"/>
      <c r="L36" s="12"/>
      <c r="M36" s="7"/>
      <c r="N36" s="8"/>
      <c r="O36" s="7"/>
      <c r="P36" s="8"/>
      <c r="Q36" s="7"/>
      <c r="R36" s="8"/>
      <c r="S36" s="7"/>
      <c r="T36" s="8">
        <f>[2]меню!D693</f>
        <v>200</v>
      </c>
    </row>
    <row r="37" spans="1:21" ht="21.75" customHeight="1" x14ac:dyDescent="0.25">
      <c r="A37" s="9" t="str">
        <f>[2]меню!A985</f>
        <v>Фрукт (посчитана средняя пищевая ценность - яблоко, апельсин, груша, мандарин, банан)</v>
      </c>
      <c r="B37" s="10">
        <v>100</v>
      </c>
      <c r="C37" s="7" t="str">
        <f>[2]меню!A1073</f>
        <v>Хлеб ржаной или хлеб ржаной с содержанием витаминов и минералов</v>
      </c>
      <c r="D37" s="10">
        <v>60</v>
      </c>
      <c r="E37" s="7" t="str">
        <f>[2]меню!A1155</f>
        <v>Яйцо отварное</v>
      </c>
      <c r="F37" s="8" t="s">
        <v>23</v>
      </c>
      <c r="G37" s="7" t="str">
        <f>[2]меню!A1243</f>
        <v>Хлеб ржаной или хлеб ржаной с содержанием витаминов и минералов</v>
      </c>
      <c r="H37" s="8" t="s">
        <v>51</v>
      </c>
      <c r="I37" s="9" t="str">
        <f>[2]меню!A1353</f>
        <v>Хлеб ржаной или хлеб ржаной с содержанием витаминов и минералов</v>
      </c>
      <c r="J37" s="10">
        <v>60</v>
      </c>
      <c r="K37" s="9"/>
      <c r="L37" s="10"/>
      <c r="M37" s="9"/>
      <c r="N37" s="8"/>
      <c r="O37" s="9"/>
      <c r="P37" s="10"/>
      <c r="Q37" s="9"/>
      <c r="R37" s="10"/>
      <c r="S37" s="9"/>
      <c r="T37" s="10"/>
    </row>
    <row r="38" spans="1:21" ht="45" x14ac:dyDescent="0.25">
      <c r="A38" s="7" t="str">
        <f>[2]меню!A986</f>
        <v>Хлеб ржаной или хлеб ржаной с содержанием витаминов и минералов</v>
      </c>
      <c r="B38" s="8" t="s">
        <v>51</v>
      </c>
      <c r="C38" s="9"/>
      <c r="D38" s="10"/>
      <c r="E38" s="7" t="str">
        <f>[2]меню!A1156</f>
        <v>Хлеб ржаной или хлеб ржаной с содержанием витаминов и минералов</v>
      </c>
      <c r="F38" s="8" t="s">
        <v>51</v>
      </c>
      <c r="G38" s="7"/>
      <c r="H38" s="8"/>
      <c r="I38" s="7" t="str">
        <f>[2]меню!A1354</f>
        <v>Фрукт (посчитана средняя пищевая ценность - яблоко, апельсин, груша, мандарин, банан)</v>
      </c>
      <c r="J38" s="8" t="s">
        <v>22</v>
      </c>
      <c r="K38" s="7"/>
      <c r="L38" s="8"/>
      <c r="M38" s="7"/>
      <c r="N38" s="8"/>
      <c r="O38" s="7"/>
      <c r="P38" s="8"/>
      <c r="Q38" s="7"/>
      <c r="R38" s="8"/>
      <c r="S38" s="7"/>
      <c r="T38" s="10"/>
    </row>
    <row r="39" spans="1:21" x14ac:dyDescent="0.25">
      <c r="A39" s="4" t="s">
        <v>24</v>
      </c>
      <c r="B39" s="6"/>
      <c r="C39" s="4" t="s">
        <v>24</v>
      </c>
      <c r="D39" s="5"/>
      <c r="E39" s="4" t="s">
        <v>24</v>
      </c>
      <c r="F39" s="5"/>
      <c r="G39" s="4" t="s">
        <v>24</v>
      </c>
      <c r="H39" s="6"/>
      <c r="I39" s="4" t="s">
        <v>24</v>
      </c>
      <c r="J39" s="5"/>
      <c r="K39" s="4"/>
      <c r="L39" s="6"/>
      <c r="M39" s="4"/>
      <c r="N39" s="6"/>
      <c r="O39" s="4"/>
      <c r="P39" s="6"/>
      <c r="Q39" s="4"/>
      <c r="R39" s="6"/>
      <c r="S39" s="4" t="s">
        <v>24</v>
      </c>
      <c r="T39" s="6"/>
    </row>
    <row r="40" spans="1:21" ht="34.5" customHeight="1" x14ac:dyDescent="0.25">
      <c r="A40" s="16" t="str">
        <f>[2]меню!A988</f>
        <v>Салат из белокочанной капусты с зеленью (  80-2006)</v>
      </c>
      <c r="B40" s="17">
        <v>100</v>
      </c>
      <c r="C40" s="16" t="str">
        <f>[2]меню!A1075</f>
        <v>Нарезка из соленых огурцов (  70-2011)</v>
      </c>
      <c r="D40" s="17">
        <v>100</v>
      </c>
      <c r="E40" s="16" t="str">
        <f>[2]меню!A1158</f>
        <v>Нарезка из отварной свеклы с сыром ( 10-2001)</v>
      </c>
      <c r="F40" s="17">
        <v>100</v>
      </c>
      <c r="G40" s="16" t="str">
        <f>[2]меню!A1245</f>
        <v>Салат из моркови с сыром  с ( 10-2001)</v>
      </c>
      <c r="H40" s="17">
        <v>100</v>
      </c>
      <c r="I40" s="19" t="str">
        <f>[2]меню!A1356</f>
        <v>Салат из белокочанной капусты с морковью (  79-2006)</v>
      </c>
      <c r="J40" s="17">
        <v>100</v>
      </c>
      <c r="K40" s="16"/>
      <c r="L40" s="17"/>
      <c r="M40" s="19"/>
      <c r="N40" s="17"/>
      <c r="O40" s="16"/>
      <c r="P40" s="17"/>
      <c r="Q40" s="16"/>
      <c r="R40" s="17"/>
      <c r="S40" s="16"/>
      <c r="T40" s="20"/>
    </row>
    <row r="41" spans="1:21" ht="18.75" customHeight="1" x14ac:dyDescent="0.25">
      <c r="A41" s="16" t="s">
        <v>26</v>
      </c>
      <c r="B41" s="17"/>
      <c r="C41" s="16" t="s">
        <v>26</v>
      </c>
      <c r="D41" s="17"/>
      <c r="E41" s="16" t="str">
        <f>[2]меню!A1165</f>
        <v>Суп -лапша с мясом( 692-2004)</v>
      </c>
      <c r="F41" s="17">
        <v>250</v>
      </c>
      <c r="G41" s="16" t="s">
        <v>26</v>
      </c>
      <c r="H41" s="17"/>
      <c r="I41" s="18" t="s">
        <v>26</v>
      </c>
      <c r="J41" s="17"/>
      <c r="K41" s="16"/>
      <c r="L41" s="17"/>
      <c r="M41" s="19"/>
      <c r="N41" s="20"/>
      <c r="O41" s="16"/>
      <c r="P41" s="17"/>
      <c r="Q41" s="16"/>
      <c r="R41" s="20"/>
      <c r="S41" s="16"/>
      <c r="T41" s="20"/>
    </row>
    <row r="42" spans="1:21" ht="21.75" customHeight="1" x14ac:dyDescent="0.25">
      <c r="A42" s="16" t="str">
        <f>[2]меню!A997</f>
        <v>Икра кабачковая(73-2011)</v>
      </c>
      <c r="B42" s="17">
        <v>100</v>
      </c>
      <c r="C42" s="16" t="str">
        <f>[2]меню!A1078</f>
        <v>Салат из моркови с яблоком ( 17-2001)</v>
      </c>
      <c r="D42" s="17">
        <v>100</v>
      </c>
      <c r="E42" s="16" t="str">
        <f>[2]меню!A1180</f>
        <v>Овощное рагу с мясом ( 136-2008)</v>
      </c>
      <c r="F42" s="17">
        <v>250</v>
      </c>
      <c r="G42" s="16" t="str">
        <f>[2]меню!A1253</f>
        <v>Салат из свежих огурцов с маслом растительным (20-2011)</v>
      </c>
      <c r="H42" s="17">
        <v>100</v>
      </c>
      <c r="I42" s="16" t="str">
        <f>[2]меню!A1367</f>
        <v>Салат из свежих помидоров ( 22-2013)</v>
      </c>
      <c r="J42" s="17">
        <v>100</v>
      </c>
      <c r="K42" s="16"/>
      <c r="L42" s="17"/>
      <c r="M42" s="19"/>
      <c r="N42" s="17"/>
      <c r="O42" s="16"/>
      <c r="P42" s="17"/>
      <c r="Q42" s="16"/>
      <c r="R42" s="20"/>
      <c r="S42" s="16"/>
      <c r="T42" s="20"/>
    </row>
    <row r="43" spans="1:21" ht="20.25" customHeight="1" x14ac:dyDescent="0.25">
      <c r="A43" s="18" t="str">
        <f>[2]меню!A998</f>
        <v>Свекольник с мясом   со сметаной ( 55-2011)</v>
      </c>
      <c r="B43" s="20">
        <v>250</v>
      </c>
      <c r="C43" s="18" t="str">
        <f>[2]меню!A1086</f>
        <v>Суп овощной  (  104-2011)</v>
      </c>
      <c r="D43" s="17">
        <v>250</v>
      </c>
      <c r="E43" s="16" t="str">
        <f>[2]меню!A1196</f>
        <v xml:space="preserve">Компот из яблок +Витамин С                                                                                                   </v>
      </c>
      <c r="F43" s="17">
        <v>200</v>
      </c>
      <c r="G43" s="16" t="str">
        <f>[2]меню!A1259</f>
        <v>Суп - пюре овощной с мясом и гренками (  104-2018)</v>
      </c>
      <c r="H43" s="20" t="s">
        <v>49</v>
      </c>
      <c r="I43" s="16" t="str">
        <f>[2]меню!A1373</f>
        <v>Суп гороховый  с гренками на курином бульоне(  102-2011)</v>
      </c>
      <c r="J43" s="21" t="s">
        <v>49</v>
      </c>
      <c r="K43" s="18"/>
      <c r="L43" s="20"/>
      <c r="M43" s="16"/>
      <c r="N43" s="21"/>
      <c r="O43" s="16"/>
      <c r="P43" s="16"/>
      <c r="Q43" s="18"/>
      <c r="R43" s="20"/>
      <c r="S43" s="18"/>
      <c r="T43" s="20"/>
    </row>
    <row r="44" spans="1:21" ht="27.75" customHeight="1" x14ac:dyDescent="0.25">
      <c r="A44" s="16" t="str">
        <f>[2]меню!A1014</f>
        <v>Печень тушеная с овощами</v>
      </c>
      <c r="B44" s="17">
        <v>100</v>
      </c>
      <c r="C44" s="16" t="str">
        <f>[2]меню!A1099</f>
        <v>Голубцы ленивые с мясом и рисом (636-2001)</v>
      </c>
      <c r="D44" s="17">
        <v>100</v>
      </c>
      <c r="E44" s="16" t="str">
        <f>[2]меню!A1201</f>
        <v>Хлеб ржаной или хлеб ржаной с содержанием витаминов и минералов</v>
      </c>
      <c r="F44" s="17">
        <v>20</v>
      </c>
      <c r="G44" s="16" t="str">
        <f>[2]меню!A1274</f>
        <v>Тефтели мясные с соусом томатным ( №157-1996)</v>
      </c>
      <c r="H44" s="21" t="s">
        <v>43</v>
      </c>
      <c r="I44" s="16" t="str">
        <f>[2]меню!A1387</f>
        <v>Пюре картофельное ( 312-2011)</v>
      </c>
      <c r="J44" s="17">
        <v>180</v>
      </c>
      <c r="K44" s="16"/>
      <c r="L44" s="17"/>
      <c r="M44" s="16"/>
      <c r="N44" s="20"/>
      <c r="O44" s="16"/>
      <c r="P44" s="20"/>
      <c r="Q44" s="16"/>
      <c r="R44" s="17"/>
      <c r="S44" s="16"/>
      <c r="T44" s="17"/>
    </row>
    <row r="45" spans="1:21" ht="20.25" customHeight="1" x14ac:dyDescent="0.25">
      <c r="A45" s="16" t="str">
        <f>[2]меню!A1026</f>
        <v>Макароны отварные (  309 -2011)</v>
      </c>
      <c r="B45" s="17">
        <v>180</v>
      </c>
      <c r="C45" s="16" t="str">
        <f>[2]меню!A1109</f>
        <v>Пюре картофельное ( 312-2011)</v>
      </c>
      <c r="D45" s="17">
        <v>180</v>
      </c>
      <c r="E45" s="16" t="str">
        <f>[2]меню!A1202</f>
        <v>Хлеб пшеничный или хлеб пшеничный с содержанием витаминов и минералов</v>
      </c>
      <c r="F45" s="17">
        <v>40</v>
      </c>
      <c r="G45" s="16" t="str">
        <f>[2]меню!A1287</f>
        <v>Рис припущенный  ( 305-2011)</v>
      </c>
      <c r="H45" s="17">
        <v>180</v>
      </c>
      <c r="I45" s="16" t="s">
        <v>26</v>
      </c>
      <c r="J45" s="17"/>
      <c r="K45" s="16"/>
      <c r="L45" s="17"/>
      <c r="M45" s="16"/>
      <c r="N45" s="21"/>
      <c r="O45" s="16"/>
      <c r="P45" s="17"/>
      <c r="Q45" s="18"/>
      <c r="R45" s="20"/>
      <c r="S45" s="16"/>
      <c r="T45" s="17"/>
    </row>
    <row r="46" spans="1:21" ht="20.25" customHeight="1" x14ac:dyDescent="0.25">
      <c r="A46" s="16"/>
      <c r="B46" s="17"/>
      <c r="C46" s="16"/>
      <c r="D46" s="17"/>
      <c r="E46" s="16"/>
      <c r="F46" s="17"/>
      <c r="G46" s="16" t="s">
        <v>26</v>
      </c>
      <c r="H46" s="17"/>
      <c r="I46" s="16" t="str">
        <f>[2]меню!A1395</f>
        <v>Гречка рассыпчатая (  67-2011)</v>
      </c>
      <c r="J46" s="17">
        <v>180</v>
      </c>
      <c r="K46" s="16"/>
      <c r="L46" s="17"/>
      <c r="M46" s="16"/>
      <c r="N46" s="21"/>
      <c r="O46" s="16"/>
      <c r="P46" s="17"/>
      <c r="Q46" s="18"/>
      <c r="R46" s="20"/>
      <c r="S46" s="16"/>
      <c r="T46" s="17"/>
    </row>
    <row r="47" spans="1:21" ht="20.25" customHeight="1" x14ac:dyDescent="0.25">
      <c r="A47" s="16"/>
      <c r="B47" s="17"/>
      <c r="C47" s="16"/>
      <c r="D47" s="17"/>
      <c r="E47" s="16"/>
      <c r="F47" s="17"/>
      <c r="G47" s="16" t="str">
        <f>[2]меню!A1290</f>
        <v>Капуста тушеная ( 482-1996)</v>
      </c>
      <c r="H47" s="17">
        <v>180</v>
      </c>
      <c r="I47" s="16" t="str">
        <f>[2]меню!A1400</f>
        <v>Азу (  402-2006)</v>
      </c>
      <c r="J47" s="17">
        <v>100</v>
      </c>
      <c r="K47" s="16"/>
      <c r="L47" s="17"/>
      <c r="M47" s="16"/>
      <c r="N47" s="21"/>
      <c r="O47" s="16"/>
      <c r="P47" s="17"/>
      <c r="Q47" s="18"/>
      <c r="R47" s="20"/>
      <c r="S47" s="16"/>
      <c r="T47" s="17"/>
    </row>
    <row r="48" spans="1:21" ht="25.5" customHeight="1" x14ac:dyDescent="0.25">
      <c r="A48" s="16" t="str">
        <f>[2]меню!A1031</f>
        <v xml:space="preserve">Компот из яблок +Витамин С                                                                                                   </v>
      </c>
      <c r="B48" s="17">
        <v>200</v>
      </c>
      <c r="C48" s="16" t="str">
        <f>[2]меню!A1116</f>
        <v>Компот из ягодной смеси (357-2002)</v>
      </c>
      <c r="D48" s="17">
        <v>200</v>
      </c>
      <c r="E48" s="16"/>
      <c r="F48" s="17"/>
      <c r="G48" s="16" t="str">
        <f>[2]меню!A1298</f>
        <v>Компот из кураги (  348-2011)</v>
      </c>
      <c r="H48" s="17">
        <v>200</v>
      </c>
      <c r="I48" s="16" t="str">
        <f>[2]меню!A1412</f>
        <v xml:space="preserve">Компот из изюма + Витамин С   (  342-2011)                                                                                                </v>
      </c>
      <c r="J48" s="17">
        <v>200</v>
      </c>
      <c r="K48" s="16"/>
      <c r="L48" s="17"/>
      <c r="M48" s="16"/>
      <c r="N48" s="16"/>
      <c r="O48" s="16"/>
      <c r="P48" s="17"/>
      <c r="Q48" s="18"/>
      <c r="R48" s="17"/>
      <c r="S48" s="18"/>
      <c r="T48" s="17"/>
    </row>
    <row r="49" spans="1:20" ht="30.75" customHeight="1" x14ac:dyDescent="0.25">
      <c r="A49" s="16" t="str">
        <f>[2]меню!A1037</f>
        <v>Хлеб ржаной или хлеб ржаной с содержанием витаминов и минералов</v>
      </c>
      <c r="B49" s="17">
        <v>60</v>
      </c>
      <c r="C49" s="16" t="str">
        <f>[2]меню!A1121</f>
        <v>Хлеб ржаной или хлеб ржаной с содержанием витаминов и минералов</v>
      </c>
      <c r="D49" s="17">
        <v>40</v>
      </c>
      <c r="E49" s="18"/>
      <c r="F49" s="17"/>
      <c r="G49" s="16" t="s">
        <v>26</v>
      </c>
      <c r="H49" s="17"/>
      <c r="I49" s="16" t="str">
        <f>[2]меню!A1417</f>
        <v>Хлеб пшеничный или хлеб ржаной с содержанием витаминов и минералов</v>
      </c>
      <c r="J49" s="17">
        <v>80</v>
      </c>
      <c r="K49" s="16"/>
      <c r="L49" s="20"/>
      <c r="M49" s="18"/>
      <c r="N49" s="20"/>
      <c r="O49" s="16"/>
      <c r="P49" s="20"/>
      <c r="Q49" s="18"/>
      <c r="R49" s="20"/>
      <c r="S49" s="18"/>
      <c r="T49" s="20"/>
    </row>
    <row r="50" spans="1:20" ht="36" customHeight="1" x14ac:dyDescent="0.25">
      <c r="A50" s="16"/>
      <c r="B50" s="17"/>
      <c r="C50" s="16" t="str">
        <f>[2]меню!A1122</f>
        <v>Хлеб пшеничный или хлеб пшеничный с содержанием витаминов и минералов</v>
      </c>
      <c r="D50" s="17">
        <v>80</v>
      </c>
      <c r="E50" s="18"/>
      <c r="F50" s="17"/>
      <c r="G50" s="16" t="str">
        <f>[2]меню!A1303</f>
        <v>Компот из сухофруктов (  350-2011)</v>
      </c>
      <c r="H50" s="17">
        <v>200</v>
      </c>
      <c r="I50" s="16"/>
      <c r="J50" s="17"/>
      <c r="K50" s="16"/>
      <c r="L50" s="20"/>
      <c r="M50" s="18"/>
      <c r="N50" s="20"/>
      <c r="O50" s="16"/>
      <c r="P50" s="20"/>
      <c r="Q50" s="18"/>
      <c r="R50" s="20"/>
      <c r="S50" s="18"/>
      <c r="T50" s="20"/>
    </row>
    <row r="51" spans="1:20" ht="30.75" customHeight="1" x14ac:dyDescent="0.25">
      <c r="A51" s="16"/>
      <c r="B51" s="17"/>
      <c r="C51" s="16"/>
      <c r="D51" s="17"/>
      <c r="E51" s="18"/>
      <c r="F51" s="17"/>
      <c r="G51" s="16" t="str">
        <f>[2]меню!A1307</f>
        <v>Хлеб пшеничный или хлеб ржаной с содержанием витаминов и минералов</v>
      </c>
      <c r="H51" s="17">
        <v>50</v>
      </c>
      <c r="I51" s="16"/>
      <c r="J51" s="17"/>
      <c r="K51" s="16"/>
      <c r="L51" s="20"/>
      <c r="M51" s="18"/>
      <c r="N51" s="20"/>
      <c r="O51" s="16"/>
      <c r="P51" s="20"/>
      <c r="Q51" s="18"/>
      <c r="R51" s="20"/>
      <c r="S51" s="18"/>
      <c r="T51" s="20"/>
    </row>
    <row r="52" spans="1:20" ht="21.75" customHeight="1" x14ac:dyDescent="0.25">
      <c r="A52" s="16"/>
      <c r="B52" s="17"/>
      <c r="C52" s="16"/>
      <c r="D52" s="17"/>
      <c r="E52" s="16"/>
      <c r="F52" s="17"/>
      <c r="G52" s="16" t="str">
        <f>[2]меню!A1308</f>
        <v>Хлеб ржаной или хлеб ржаной с содержанием витаминов и минералов</v>
      </c>
      <c r="H52" s="17">
        <v>80</v>
      </c>
      <c r="I52" s="16"/>
      <c r="J52" s="17"/>
      <c r="K52" s="16"/>
      <c r="L52" s="21"/>
      <c r="M52" s="16"/>
      <c r="N52" s="21"/>
      <c r="O52" s="16"/>
      <c r="P52" s="21"/>
      <c r="Q52" s="16"/>
      <c r="R52" s="21"/>
      <c r="S52" s="16"/>
      <c r="T52" s="21"/>
    </row>
    <row r="53" spans="1:20" ht="30.75" customHeight="1" x14ac:dyDescent="0.25">
      <c r="A53" s="16"/>
      <c r="B53" s="21"/>
      <c r="C53" s="16"/>
      <c r="D53" s="17"/>
      <c r="E53" s="16"/>
      <c r="F53" s="17"/>
      <c r="G53" s="16"/>
      <c r="H53" s="17"/>
      <c r="I53" s="16"/>
      <c r="J53" s="17"/>
      <c r="K53" s="16"/>
      <c r="L53" s="21"/>
      <c r="M53" s="16"/>
      <c r="N53" s="21"/>
      <c r="O53" s="16"/>
      <c r="P53" s="17"/>
      <c r="Q53" s="16"/>
      <c r="R53" s="21"/>
      <c r="S53" s="16"/>
      <c r="T53" s="21"/>
    </row>
    <row r="54" spans="1:20" x14ac:dyDescent="0.25">
      <c r="A54" s="37" t="s">
        <v>31</v>
      </c>
      <c r="B54" s="38"/>
      <c r="C54" s="37" t="s">
        <v>31</v>
      </c>
      <c r="D54" s="38"/>
      <c r="E54" s="37" t="s">
        <v>31</v>
      </c>
      <c r="F54" s="38"/>
      <c r="G54" s="37" t="s">
        <v>31</v>
      </c>
      <c r="H54" s="38"/>
      <c r="I54" s="37" t="s">
        <v>31</v>
      </c>
      <c r="J54" s="38"/>
      <c r="K54" s="37"/>
      <c r="L54" s="38"/>
      <c r="M54" s="37"/>
      <c r="N54" s="38"/>
      <c r="O54" s="37"/>
      <c r="P54" s="38"/>
      <c r="Q54" s="37"/>
      <c r="R54" s="38"/>
      <c r="S54" s="37" t="s">
        <v>31</v>
      </c>
      <c r="T54" s="38"/>
    </row>
    <row r="55" spans="1:20" ht="25.5" customHeight="1" x14ac:dyDescent="0.25">
      <c r="A55" s="16" t="str">
        <f>[2]меню!A1039</f>
        <v>Шарлотка с яблоком  (827-2011)</v>
      </c>
      <c r="B55" s="24">
        <v>80</v>
      </c>
      <c r="C55" s="17" t="str">
        <f>[2]меню!A1124</f>
        <v>Слойка с повидлом ( № 48-2006)</v>
      </c>
      <c r="D55" s="24">
        <v>50</v>
      </c>
      <c r="E55" s="22" t="str">
        <f>[2]меню!A1204</f>
        <v>Запеканка творожная (219-2011)</v>
      </c>
      <c r="F55" s="25" t="s">
        <v>50</v>
      </c>
      <c r="G55" s="16" t="str">
        <f>[2]меню!A1310</f>
        <v>Шанежка с картофелем (296-2004)</v>
      </c>
      <c r="H55" s="24">
        <v>100</v>
      </c>
      <c r="I55" s="16" t="str">
        <f>[2]меню!A1419</f>
        <v>Булочка домашняя ( № 410-2006)</v>
      </c>
      <c r="J55" s="24">
        <v>80</v>
      </c>
      <c r="K55" s="16"/>
      <c r="L55" s="24"/>
      <c r="M55" s="16"/>
      <c r="N55" s="24"/>
      <c r="O55" s="16"/>
      <c r="P55" s="24"/>
      <c r="Q55" s="16"/>
      <c r="R55" s="26"/>
      <c r="S55" s="16"/>
      <c r="T55" s="24"/>
    </row>
    <row r="56" spans="1:20" ht="32.25" customHeight="1" x14ac:dyDescent="0.25">
      <c r="A56" s="16" t="str">
        <f>[2]меню!A1048</f>
        <v>Чай с сахаром ( 378-2011)</v>
      </c>
      <c r="B56" s="24">
        <v>220</v>
      </c>
      <c r="C56" s="17" t="str">
        <f>[2]меню!A1131</f>
        <v>Компот из сухофруктов (  350-2011)</v>
      </c>
      <c r="D56" s="24">
        <v>180</v>
      </c>
      <c r="E56" s="22" t="s">
        <v>26</v>
      </c>
      <c r="F56" s="25"/>
      <c r="G56" s="16" t="str">
        <f>[2]меню!A1324</f>
        <v>Кисель из свежих ягод ( 357-2002)</v>
      </c>
      <c r="H56" s="24">
        <v>200</v>
      </c>
      <c r="I56" s="16" t="str">
        <f>[2]меню!A1424</f>
        <v>Чай с молоком и сахаром  ( 685-2004)</v>
      </c>
      <c r="J56" s="24">
        <v>220</v>
      </c>
      <c r="K56" s="18"/>
      <c r="L56" s="24"/>
      <c r="M56" s="16"/>
      <c r="N56" s="24"/>
      <c r="O56" s="16"/>
      <c r="P56" s="24"/>
      <c r="Q56" s="16"/>
      <c r="R56" s="24"/>
      <c r="S56" s="18"/>
      <c r="T56" s="24"/>
    </row>
    <row r="57" spans="1:20" ht="32.25" customHeight="1" x14ac:dyDescent="0.25">
      <c r="A57" s="16"/>
      <c r="B57" s="24"/>
      <c r="C57" s="17"/>
      <c r="D57" s="24"/>
      <c r="E57" s="22" t="str">
        <f>[2]меню!A1215</f>
        <v>Сырники творожные пром.производства со сгущеным молоком</v>
      </c>
      <c r="F57" s="25" t="s">
        <v>50</v>
      </c>
      <c r="G57" s="16" t="s">
        <v>26</v>
      </c>
      <c r="H57" s="24"/>
      <c r="I57" s="16" t="s">
        <v>26</v>
      </c>
      <c r="J57" s="24"/>
      <c r="K57" s="18"/>
      <c r="L57" s="24"/>
      <c r="M57" s="16"/>
      <c r="N57" s="24"/>
      <c r="O57" s="16"/>
      <c r="P57" s="24"/>
      <c r="Q57" s="16"/>
      <c r="R57" s="24"/>
      <c r="S57" s="18"/>
      <c r="T57" s="24"/>
    </row>
    <row r="58" spans="1:20" ht="30" customHeight="1" x14ac:dyDescent="0.25">
      <c r="A58" s="18"/>
      <c r="B58" s="24"/>
      <c r="C58" s="26" t="str">
        <f>[2]меню!A1135</f>
        <v>Йогурт</v>
      </c>
      <c r="D58" s="24">
        <v>125</v>
      </c>
      <c r="E58" s="26" t="str">
        <f>[2]меню!A1216</f>
        <v>Чай "Витаминый" (    -2011)</v>
      </c>
      <c r="F58" s="24">
        <v>200</v>
      </c>
      <c r="G58" s="14" t="str">
        <f>[2]меню!A1331</f>
        <v>Кисломолочный напиток</v>
      </c>
      <c r="H58" s="24">
        <v>200</v>
      </c>
      <c r="I58" s="18" t="str">
        <f>[2]меню!A1430</f>
        <v>Молоко  кипяченое (342-2011)</v>
      </c>
      <c r="J58" s="24">
        <v>220</v>
      </c>
      <c r="K58" s="18"/>
      <c r="L58" s="24"/>
      <c r="M58" s="14"/>
      <c r="N58" s="24"/>
      <c r="O58" s="17"/>
      <c r="P58" s="24"/>
      <c r="Q58" s="18"/>
      <c r="R58" s="24"/>
      <c r="S58" s="14"/>
      <c r="T58" s="24"/>
    </row>
  </sheetData>
  <sheetProtection selectLockedCells="1" selectUnlockedCells="1"/>
  <mergeCells count="21">
    <mergeCell ref="A1:S1"/>
    <mergeCell ref="C25:D25"/>
    <mergeCell ref="E25:F25"/>
    <mergeCell ref="G25:H25"/>
    <mergeCell ref="I25:J25"/>
    <mergeCell ref="K25:L25"/>
    <mergeCell ref="M54:N54"/>
    <mergeCell ref="O54:P54"/>
    <mergeCell ref="Q54:R54"/>
    <mergeCell ref="S54:T54"/>
    <mergeCell ref="M25:N25"/>
    <mergeCell ref="O25:P25"/>
    <mergeCell ref="Q25:R25"/>
    <mergeCell ref="S25:T25"/>
    <mergeCell ref="K54:L54"/>
    <mergeCell ref="A25:B25"/>
    <mergeCell ref="A54:B54"/>
    <mergeCell ref="C54:D54"/>
    <mergeCell ref="E54:F54"/>
    <mergeCell ref="G54:H54"/>
    <mergeCell ref="I54:J5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7-11 лет</vt:lpstr>
      <vt:lpstr>с 12 и старше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2025-04-17T06:32:17Z</dcterms:modified>
</cp:coreProperties>
</file>